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CE\UserData\ekalac\My Documents\Eduka Popunjene tabele - 20-21 21-22\ankete studenti MB 20-21 21-22\"/>
    </mc:Choice>
  </mc:AlternateContent>
  <bookViews>
    <workbookView xWindow="-105" yWindow="-105" windowWidth="23265" windowHeight="12585" tabRatio="955" activeTab="3"/>
  </bookViews>
  <sheets>
    <sheet name="Заштита интелектуалне својине" sheetId="15" r:id="rId1"/>
    <sheet name="Заштита и спасавање" sheetId="16" r:id="rId2"/>
    <sheet name="Рачунарски практикум" sheetId="17" r:id="rId3"/>
    <sheet name="Кризни менаџмент" sheetId="18" r:id="rId4"/>
    <sheet name="Глобална безбедност_x0009_" sheetId="19" r:id="rId5"/>
    <sheet name="Безбедност радне средине" sheetId="20" r:id="rId6"/>
    <sheet name="Безбедност информац.сист." sheetId="14" r:id="rId7"/>
    <sheet name="Безбедност финан.послов." sheetId="1" r:id="rId8"/>
    <sheet name="Заштита критичне инфраструктуре" sheetId="5" r:id="rId9"/>
    <sheet name="Менаџмент људским ресурси." sheetId="8" r:id="rId10"/>
    <sheet name="Људска права" sheetId="9" r:id="rId11"/>
    <sheet name="Макроекономија" sheetId="10" r:id="rId12"/>
    <sheet name="Геополитика" sheetId="12" r:id="rId13"/>
    <sheet name="Енергетска безб." sheetId="22" r:id="rId14"/>
    <sheet name="Менаџ.безбедности" sheetId="23" r:id="rId15"/>
    <sheet name="Нове тех.и електр.криминал" sheetId="24" r:id="rId16"/>
    <sheet name="Етика" sheetId="25" r:id="rId17"/>
    <sheet name="Правни осн. безб." sheetId="26" r:id="rId18"/>
    <sheet name="Енглески језик 2" sheetId="28" r:id="rId19"/>
    <sheet name=" Информатика" sheetId="27" r:id="rId20"/>
    <sheet name="Дигитални маркетинг" sheetId="30" r:id="rId21"/>
    <sheet name="Енглески језик 1" sheetId="31" r:id="rId22"/>
    <sheet name="Основи економије" sheetId="29" r:id="rId23"/>
    <sheet name="Менаџмент" sheetId="32" r:id="rId24"/>
    <sheet name="Увод у безбедност" sheetId="33" r:id="rId25"/>
    <sheet name="Политички систем РС" sheetId="34" r:id="rId26"/>
    <sheet name="Увод у право" sheetId="35" r:id="rId27"/>
  </sheets>
  <externalReferences>
    <externalReference r:id="rId28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34" l="1"/>
  <c r="H109" i="35"/>
  <c r="G109" i="35"/>
  <c r="F109" i="35"/>
  <c r="E109" i="35"/>
  <c r="D109" i="35"/>
  <c r="I107" i="35"/>
  <c r="I108" i="35" s="1"/>
  <c r="I105" i="35"/>
  <c r="H106" i="35" s="1"/>
  <c r="I103" i="35"/>
  <c r="G104" i="35" s="1"/>
  <c r="Q102" i="35"/>
  <c r="P102" i="35"/>
  <c r="O102" i="35"/>
  <c r="R101" i="35"/>
  <c r="I101" i="35"/>
  <c r="F102" i="35" s="1"/>
  <c r="S57" i="35"/>
  <c r="R57" i="35"/>
  <c r="Q57" i="35"/>
  <c r="P57" i="35"/>
  <c r="O57" i="35"/>
  <c r="E57" i="35"/>
  <c r="D57" i="35"/>
  <c r="T55" i="35"/>
  <c r="S56" i="35" s="1"/>
  <c r="F55" i="35"/>
  <c r="F56" i="35" s="1"/>
  <c r="T53" i="35"/>
  <c r="R54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T7" i="35"/>
  <c r="T8" i="35" s="1"/>
  <c r="I7" i="35"/>
  <c r="G8" i="35" s="1"/>
  <c r="T5" i="35"/>
  <c r="R6" i="35" s="1"/>
  <c r="I5" i="35"/>
  <c r="I6" i="35" s="1"/>
  <c r="I5" i="34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O102" i="34"/>
  <c r="P102" i="34"/>
  <c r="Q102" i="34"/>
  <c r="I103" i="34"/>
  <c r="F104" i="34" s="1"/>
  <c r="I105" i="34"/>
  <c r="E106" i="34" s="1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30"/>
  <c r="G109" i="30"/>
  <c r="F109" i="30"/>
  <c r="E109" i="30"/>
  <c r="D109" i="30"/>
  <c r="I107" i="30"/>
  <c r="G108" i="30" s="1"/>
  <c r="I105" i="30"/>
  <c r="G106" i="30" s="1"/>
  <c r="I103" i="30"/>
  <c r="F104" i="30" s="1"/>
  <c r="Q102" i="30"/>
  <c r="P102" i="30"/>
  <c r="O102" i="30"/>
  <c r="R101" i="30"/>
  <c r="I101" i="30"/>
  <c r="I102" i="30" s="1"/>
  <c r="S57" i="30"/>
  <c r="R57" i="30"/>
  <c r="Q57" i="30"/>
  <c r="P57" i="30"/>
  <c r="O57" i="30"/>
  <c r="E57" i="30"/>
  <c r="D57" i="30"/>
  <c r="T55" i="30"/>
  <c r="O56" i="30" s="1"/>
  <c r="F55" i="30"/>
  <c r="F56" i="30" s="1"/>
  <c r="T53" i="30"/>
  <c r="Q54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I9" i="30"/>
  <c r="G10" i="30" s="1"/>
  <c r="T7" i="30"/>
  <c r="P8" i="30" s="1"/>
  <c r="I7" i="30"/>
  <c r="F8" i="30" s="1"/>
  <c r="T5" i="30"/>
  <c r="T6" i="30" s="1"/>
  <c r="I5" i="30"/>
  <c r="H6" i="30" s="1"/>
  <c r="H109" i="29"/>
  <c r="G109" i="29"/>
  <c r="F109" i="29"/>
  <c r="E109" i="29"/>
  <c r="D109" i="29"/>
  <c r="I107" i="29"/>
  <c r="I108" i="29" s="1"/>
  <c r="I105" i="29"/>
  <c r="H106" i="29" s="1"/>
  <c r="I103" i="29"/>
  <c r="G104" i="29" s="1"/>
  <c r="Q102" i="29"/>
  <c r="P102" i="29"/>
  <c r="R102" i="29" s="1"/>
  <c r="O102" i="29"/>
  <c r="R101" i="29"/>
  <c r="I101" i="29"/>
  <c r="F102" i="29" s="1"/>
  <c r="S57" i="29"/>
  <c r="R57" i="29"/>
  <c r="Q57" i="29"/>
  <c r="P57" i="29"/>
  <c r="O57" i="29"/>
  <c r="E57" i="29"/>
  <c r="D57" i="29"/>
  <c r="T55" i="29"/>
  <c r="S56" i="29" s="1"/>
  <c r="F55" i="29"/>
  <c r="F56" i="29" s="1"/>
  <c r="T53" i="29"/>
  <c r="R54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I9" i="29"/>
  <c r="H10" i="29" s="1"/>
  <c r="T7" i="29"/>
  <c r="T8" i="29" s="1"/>
  <c r="I7" i="29"/>
  <c r="G8" i="29" s="1"/>
  <c r="T5" i="29"/>
  <c r="R6" i="29" s="1"/>
  <c r="I5" i="29"/>
  <c r="I6" i="29" s="1"/>
  <c r="H109" i="28"/>
  <c r="G109" i="28"/>
  <c r="F109" i="28"/>
  <c r="E109" i="28"/>
  <c r="D109" i="28"/>
  <c r="I107" i="28"/>
  <c r="I108" i="28" s="1"/>
  <c r="I105" i="28"/>
  <c r="H106" i="28" s="1"/>
  <c r="I103" i="28"/>
  <c r="G104" i="28" s="1"/>
  <c r="Q102" i="28"/>
  <c r="P102" i="28"/>
  <c r="O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H109" i="27"/>
  <c r="G109" i="27"/>
  <c r="F109" i="27"/>
  <c r="E109" i="27"/>
  <c r="D109" i="27"/>
  <c r="I107" i="27"/>
  <c r="I108" i="27" s="1"/>
  <c r="I105" i="27"/>
  <c r="H106" i="27" s="1"/>
  <c r="I103" i="27"/>
  <c r="G104" i="27" s="1"/>
  <c r="Q102" i="27"/>
  <c r="P102" i="27"/>
  <c r="O102" i="27"/>
  <c r="R101" i="27"/>
  <c r="I101" i="27"/>
  <c r="F102" i="27" s="1"/>
  <c r="S57" i="27"/>
  <c r="R57" i="27"/>
  <c r="Q57" i="27"/>
  <c r="P57" i="27"/>
  <c r="O57" i="27"/>
  <c r="E57" i="27"/>
  <c r="D57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I9" i="27"/>
  <c r="H10" i="27" s="1"/>
  <c r="T7" i="27"/>
  <c r="T8" i="27" s="1"/>
  <c r="I7" i="27"/>
  <c r="G8" i="27" s="1"/>
  <c r="T5" i="27"/>
  <c r="R6" i="27" s="1"/>
  <c r="I5" i="27"/>
  <c r="I6" i="27" s="1"/>
  <c r="D108" i="28" l="1"/>
  <c r="G102" i="28"/>
  <c r="H108" i="28"/>
  <c r="R102" i="28"/>
  <c r="R103" i="28" s="1"/>
  <c r="Q8" i="29"/>
  <c r="S54" i="34"/>
  <c r="R56" i="29"/>
  <c r="T54" i="34"/>
  <c r="D54" i="35"/>
  <c r="E54" i="35"/>
  <c r="G102" i="34"/>
  <c r="P56" i="27"/>
  <c r="I104" i="27"/>
  <c r="D104" i="27"/>
  <c r="E104" i="27"/>
  <c r="H104" i="27"/>
  <c r="O6" i="28"/>
  <c r="F108" i="28"/>
  <c r="E106" i="28"/>
  <c r="I106" i="28"/>
  <c r="H104" i="28"/>
  <c r="D104" i="28"/>
  <c r="F104" i="28"/>
  <c r="I102" i="28"/>
  <c r="E102" i="28"/>
  <c r="O6" i="27"/>
  <c r="S6" i="27"/>
  <c r="O6" i="30"/>
  <c r="Q6" i="30"/>
  <c r="D56" i="32"/>
  <c r="D106" i="34"/>
  <c r="H106" i="34"/>
  <c r="G106" i="34"/>
  <c r="F106" i="34"/>
  <c r="H102" i="34"/>
  <c r="O6" i="35"/>
  <c r="S6" i="35"/>
  <c r="F57" i="35"/>
  <c r="F58" i="35" s="1"/>
  <c r="T9" i="35"/>
  <c r="T10" i="35" s="1"/>
  <c r="P56" i="35"/>
  <c r="Q56" i="35"/>
  <c r="R56" i="35"/>
  <c r="T56" i="35"/>
  <c r="F108" i="35"/>
  <c r="I106" i="35"/>
  <c r="E106" i="35"/>
  <c r="F106" i="35"/>
  <c r="D104" i="35"/>
  <c r="I104" i="35"/>
  <c r="E104" i="35"/>
  <c r="F104" i="35"/>
  <c r="H104" i="35"/>
  <c r="I102" i="35"/>
  <c r="D102" i="35"/>
  <c r="H102" i="35"/>
  <c r="I109" i="35"/>
  <c r="F110" i="35" s="1"/>
  <c r="E102" i="35"/>
  <c r="G102" i="35"/>
  <c r="I11" i="35"/>
  <c r="T8" i="34"/>
  <c r="R8" i="34"/>
  <c r="Q8" i="34"/>
  <c r="P8" i="34"/>
  <c r="T6" i="34"/>
  <c r="S56" i="34"/>
  <c r="O54" i="34"/>
  <c r="R102" i="34"/>
  <c r="P103" i="34" s="1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S8" i="29"/>
  <c r="O8" i="29"/>
  <c r="S6" i="29"/>
  <c r="P56" i="29"/>
  <c r="Q56" i="29"/>
  <c r="T56" i="29"/>
  <c r="F108" i="29"/>
  <c r="F104" i="29"/>
  <c r="H104" i="29"/>
  <c r="D104" i="29"/>
  <c r="I104" i="29"/>
  <c r="E104" i="29"/>
  <c r="D54" i="29"/>
  <c r="E54" i="29"/>
  <c r="H8" i="29"/>
  <c r="D8" i="29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R6" i="30"/>
  <c r="S6" i="30"/>
  <c r="R54" i="30"/>
  <c r="R102" i="30"/>
  <c r="Q103" i="30" s="1"/>
  <c r="H108" i="30"/>
  <c r="D108" i="30"/>
  <c r="I108" i="30"/>
  <c r="E108" i="30"/>
  <c r="F108" i="30"/>
  <c r="D106" i="30"/>
  <c r="E106" i="30"/>
  <c r="H106" i="30"/>
  <c r="I106" i="30"/>
  <c r="F57" i="30"/>
  <c r="E58" i="30" s="1"/>
  <c r="D56" i="30"/>
  <c r="H10" i="30"/>
  <c r="D10" i="30"/>
  <c r="H8" i="30"/>
  <c r="D8" i="30"/>
  <c r="G8" i="30"/>
  <c r="E6" i="30"/>
  <c r="I6" i="30"/>
  <c r="O8" i="27"/>
  <c r="R8" i="27"/>
  <c r="Q8" i="27"/>
  <c r="S8" i="27"/>
  <c r="T9" i="27"/>
  <c r="T10" i="27" s="1"/>
  <c r="R56" i="27"/>
  <c r="Q56" i="27"/>
  <c r="T56" i="27"/>
  <c r="D54" i="27"/>
  <c r="E54" i="27"/>
  <c r="S6" i="28"/>
  <c r="R56" i="28"/>
  <c r="D56" i="28"/>
  <c r="F57" i="28"/>
  <c r="D58" i="28" s="1"/>
  <c r="E54" i="28"/>
  <c r="H8" i="28"/>
  <c r="T57" i="35"/>
  <c r="S58" i="35" s="1"/>
  <c r="Q8" i="35"/>
  <c r="R8" i="35"/>
  <c r="D56" i="35"/>
  <c r="E58" i="35"/>
  <c r="E56" i="35"/>
  <c r="E8" i="35"/>
  <c r="F12" i="35"/>
  <c r="I8" i="35"/>
  <c r="H8" i="35"/>
  <c r="D8" i="35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D54" i="32"/>
  <c r="E8" i="32"/>
  <c r="H8" i="32"/>
  <c r="I8" i="32"/>
  <c r="F6" i="32"/>
  <c r="O6" i="29"/>
  <c r="Q6" i="29"/>
  <c r="E106" i="29"/>
  <c r="F106" i="29"/>
  <c r="I106" i="29"/>
  <c r="G102" i="29"/>
  <c r="H102" i="29"/>
  <c r="D102" i="29"/>
  <c r="I102" i="29"/>
  <c r="E102" i="29"/>
  <c r="F57" i="29"/>
  <c r="F58" i="29" s="1"/>
  <c r="D56" i="29"/>
  <c r="I106" i="31"/>
  <c r="F106" i="31"/>
  <c r="E106" i="31"/>
  <c r="I109" i="31"/>
  <c r="F110" i="31" s="1"/>
  <c r="E56" i="31"/>
  <c r="D54" i="31"/>
  <c r="E10" i="31"/>
  <c r="F6" i="31"/>
  <c r="R102" i="27"/>
  <c r="Q103" i="27" s="1"/>
  <c r="T57" i="27"/>
  <c r="O58" i="27" s="1"/>
  <c r="I106" i="27"/>
  <c r="E106" i="27"/>
  <c r="F106" i="27"/>
  <c r="H102" i="27"/>
  <c r="E102" i="27"/>
  <c r="D102" i="27"/>
  <c r="I102" i="27"/>
  <c r="G102" i="27"/>
  <c r="F108" i="27"/>
  <c r="D56" i="27"/>
  <c r="F57" i="27"/>
  <c r="F58" i="27" s="1"/>
  <c r="E56" i="27"/>
  <c r="D8" i="27"/>
  <c r="E8" i="27"/>
  <c r="H8" i="27"/>
  <c r="I8" i="27"/>
  <c r="I11" i="27"/>
  <c r="F12" i="27" s="1"/>
  <c r="P56" i="28"/>
  <c r="T56" i="28"/>
  <c r="O8" i="28"/>
  <c r="Q8" i="28"/>
  <c r="S8" i="28"/>
  <c r="Q6" i="28"/>
  <c r="D8" i="28"/>
  <c r="H12" i="35"/>
  <c r="I12" i="35"/>
  <c r="D12" i="35"/>
  <c r="G12" i="35"/>
  <c r="I10" i="35"/>
  <c r="O54" i="35"/>
  <c r="G6" i="35"/>
  <c r="T6" i="35"/>
  <c r="T54" i="35"/>
  <c r="D6" i="35"/>
  <c r="H6" i="35"/>
  <c r="Q6" i="35"/>
  <c r="F8" i="35"/>
  <c r="O8" i="35"/>
  <c r="S8" i="35"/>
  <c r="G10" i="35"/>
  <c r="E12" i="35"/>
  <c r="Q54" i="35"/>
  <c r="D58" i="35"/>
  <c r="R102" i="35"/>
  <c r="Q103" i="35" s="1"/>
  <c r="G106" i="35"/>
  <c r="D108" i="35"/>
  <c r="H108" i="35"/>
  <c r="F6" i="35"/>
  <c r="E10" i="35"/>
  <c r="S54" i="35"/>
  <c r="P6" i="35"/>
  <c r="F10" i="35"/>
  <c r="P54" i="35"/>
  <c r="G108" i="35"/>
  <c r="E6" i="35"/>
  <c r="P8" i="35"/>
  <c r="D10" i="35"/>
  <c r="O56" i="35"/>
  <c r="D106" i="35"/>
  <c r="E108" i="35"/>
  <c r="R103" i="34"/>
  <c r="G110" i="34"/>
  <c r="R58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R56" i="30"/>
  <c r="T56" i="30"/>
  <c r="Q56" i="30"/>
  <c r="P56" i="30"/>
  <c r="I11" i="30"/>
  <c r="S8" i="30"/>
  <c r="O8" i="30"/>
  <c r="R8" i="30"/>
  <c r="Q8" i="30"/>
  <c r="T8" i="30"/>
  <c r="E54" i="30"/>
  <c r="D54" i="30"/>
  <c r="S56" i="30"/>
  <c r="I108" i="33"/>
  <c r="E108" i="33"/>
  <c r="H108" i="33"/>
  <c r="D108" i="33"/>
  <c r="G104" i="30"/>
  <c r="R54" i="31"/>
  <c r="Q54" i="31"/>
  <c r="I108" i="31"/>
  <c r="E108" i="31"/>
  <c r="H108" i="31"/>
  <c r="D108" i="31"/>
  <c r="P6" i="32"/>
  <c r="I6" i="33"/>
  <c r="E6" i="33"/>
  <c r="H6" i="33"/>
  <c r="D6" i="33"/>
  <c r="S54" i="30"/>
  <c r="G102" i="30"/>
  <c r="T54" i="31"/>
  <c r="F57" i="31"/>
  <c r="F58" i="31" s="1"/>
  <c r="F108" i="31"/>
  <c r="S6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G6" i="30"/>
  <c r="P6" i="30"/>
  <c r="E8" i="30"/>
  <c r="I8" i="30"/>
  <c r="F10" i="30"/>
  <c r="P54" i="30"/>
  <c r="T54" i="30"/>
  <c r="E56" i="30"/>
  <c r="T57" i="30"/>
  <c r="S58" i="30" s="1"/>
  <c r="D102" i="30"/>
  <c r="H102" i="30"/>
  <c r="E104" i="30"/>
  <c r="I104" i="30"/>
  <c r="F106" i="30"/>
  <c r="I109" i="30"/>
  <c r="G110" i="30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F102" i="30"/>
  <c r="S54" i="31"/>
  <c r="T57" i="31"/>
  <c r="O58" i="31" s="1"/>
  <c r="R6" i="32"/>
  <c r="Q6" i="32"/>
  <c r="I11" i="32"/>
  <c r="F12" i="32" s="1"/>
  <c r="H10" i="33"/>
  <c r="D10" i="33"/>
  <c r="G10" i="33"/>
  <c r="I10" i="33"/>
  <c r="F6" i="30"/>
  <c r="E10" i="30"/>
  <c r="I10" i="30"/>
  <c r="O54" i="30"/>
  <c r="D104" i="30"/>
  <c r="H104" i="30"/>
  <c r="D6" i="30"/>
  <c r="T9" i="30"/>
  <c r="S10" i="30" s="1"/>
  <c r="E102" i="30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R103" i="29"/>
  <c r="O103" i="29"/>
  <c r="O103" i="28"/>
  <c r="Q103" i="28"/>
  <c r="Q103" i="29"/>
  <c r="F6" i="28"/>
  <c r="I10" i="28"/>
  <c r="I11" i="28"/>
  <c r="F12" i="28" s="1"/>
  <c r="O54" i="28"/>
  <c r="O54" i="29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E104" i="28"/>
  <c r="I104" i="28"/>
  <c r="F106" i="28"/>
  <c r="G108" i="28"/>
  <c r="I109" i="28"/>
  <c r="H110" i="28" s="1"/>
  <c r="G6" i="29"/>
  <c r="P6" i="29"/>
  <c r="T6" i="29"/>
  <c r="E8" i="29"/>
  <c r="I8" i="29"/>
  <c r="R8" i="29"/>
  <c r="F10" i="29"/>
  <c r="P54" i="29"/>
  <c r="T54" i="29"/>
  <c r="E56" i="29"/>
  <c r="T57" i="29"/>
  <c r="Q58" i="29" s="1"/>
  <c r="P103" i="29"/>
  <c r="G108" i="29"/>
  <c r="I109" i="29"/>
  <c r="E10" i="28"/>
  <c r="I10" i="29"/>
  <c r="I11" i="29"/>
  <c r="E12" i="29" s="1"/>
  <c r="H6" i="28"/>
  <c r="T9" i="28"/>
  <c r="T10" i="28" s="1"/>
  <c r="Q54" i="28"/>
  <c r="G106" i="28"/>
  <c r="D6" i="29"/>
  <c r="H6" i="29"/>
  <c r="F8" i="29"/>
  <c r="T9" i="29"/>
  <c r="T10" i="29" s="1"/>
  <c r="G10" i="29"/>
  <c r="Q54" i="29"/>
  <c r="D58" i="29"/>
  <c r="G106" i="29"/>
  <c r="D108" i="29"/>
  <c r="H108" i="29"/>
  <c r="S54" i="28"/>
  <c r="F6" i="29"/>
  <c r="E10" i="29"/>
  <c r="S54" i="29"/>
  <c r="D6" i="28"/>
  <c r="F8" i="28"/>
  <c r="G10" i="28"/>
  <c r="E6" i="28"/>
  <c r="P8" i="28"/>
  <c r="D10" i="28"/>
  <c r="O56" i="28"/>
  <c r="D106" i="28"/>
  <c r="E108" i="28"/>
  <c r="E6" i="29"/>
  <c r="P8" i="29"/>
  <c r="D10" i="29"/>
  <c r="O56" i="29"/>
  <c r="D106" i="29"/>
  <c r="E108" i="29"/>
  <c r="H12" i="27"/>
  <c r="D12" i="27"/>
  <c r="I10" i="27"/>
  <c r="O54" i="27"/>
  <c r="G6" i="27"/>
  <c r="T6" i="27"/>
  <c r="T54" i="27"/>
  <c r="I109" i="27"/>
  <c r="D110" i="27" s="1"/>
  <c r="H6" i="27"/>
  <c r="F8" i="27"/>
  <c r="G10" i="27"/>
  <c r="E12" i="27"/>
  <c r="Q54" i="27"/>
  <c r="F104" i="27"/>
  <c r="G106" i="27"/>
  <c r="D108" i="27"/>
  <c r="H108" i="27"/>
  <c r="F6" i="27"/>
  <c r="E10" i="27"/>
  <c r="S54" i="27"/>
  <c r="P6" i="27"/>
  <c r="F10" i="27"/>
  <c r="P54" i="27"/>
  <c r="G108" i="27"/>
  <c r="D6" i="27"/>
  <c r="Q6" i="27"/>
  <c r="E6" i="27"/>
  <c r="P8" i="27"/>
  <c r="D10" i="27"/>
  <c r="O56" i="27"/>
  <c r="D106" i="27"/>
  <c r="E108" i="27"/>
  <c r="P103" i="28" l="1"/>
  <c r="E58" i="28"/>
  <c r="H110" i="31"/>
  <c r="F58" i="28"/>
  <c r="R58" i="35"/>
  <c r="Q58" i="35"/>
  <c r="O58" i="35"/>
  <c r="T58" i="34"/>
  <c r="O58" i="34"/>
  <c r="P58" i="34"/>
  <c r="Q58" i="34"/>
  <c r="D110" i="33"/>
  <c r="G110" i="33"/>
  <c r="H110" i="33"/>
  <c r="E58" i="29"/>
  <c r="P103" i="27"/>
  <c r="R103" i="27"/>
  <c r="S58" i="27"/>
  <c r="O103" i="27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F57" i="26" s="1"/>
  <c r="D58" i="26" s="1"/>
  <c r="T55" i="26"/>
  <c r="S56" i="26" s="1"/>
  <c r="F55" i="26"/>
  <c r="F56" i="26" s="1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H108" i="25"/>
  <c r="I107" i="25"/>
  <c r="I108" i="25" s="1"/>
  <c r="I105" i="25"/>
  <c r="H106" i="25" s="1"/>
  <c r="F104" i="25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I107" i="24"/>
  <c r="I108" i="24" s="1"/>
  <c r="I105" i="24"/>
  <c r="H106" i="24" s="1"/>
  <c r="H104" i="24"/>
  <c r="I103" i="24"/>
  <c r="G104" i="24" s="1"/>
  <c r="Q102" i="24"/>
  <c r="P102" i="24"/>
  <c r="O102" i="24"/>
  <c r="G102" i="24"/>
  <c r="R101" i="24"/>
  <c r="I101" i="24"/>
  <c r="F102" i="24" s="1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T5" i="24"/>
  <c r="R6" i="24" s="1"/>
  <c r="I5" i="24"/>
  <c r="D6" i="24" s="1"/>
  <c r="H109" i="23"/>
  <c r="G109" i="23"/>
  <c r="F109" i="23"/>
  <c r="E109" i="23"/>
  <c r="D109" i="23"/>
  <c r="I107" i="23"/>
  <c r="I108" i="23" s="1"/>
  <c r="I105" i="23"/>
  <c r="I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T55" i="23"/>
  <c r="R56" i="23" s="1"/>
  <c r="F55" i="23"/>
  <c r="F54" i="23"/>
  <c r="E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I5" i="19"/>
  <c r="E6" i="19" s="1"/>
  <c r="T5" i="19"/>
  <c r="Q6" i="19" s="1"/>
  <c r="I7" i="19"/>
  <c r="F8" i="19" s="1"/>
  <c r="T7" i="19"/>
  <c r="S8" i="19" s="1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D106" i="19" s="1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S6" i="15"/>
  <c r="T5" i="15"/>
  <c r="R6" i="15" s="1"/>
  <c r="I5" i="15"/>
  <c r="I6" i="15" s="1"/>
  <c r="H109" i="14"/>
  <c r="G109" i="14"/>
  <c r="F109" i="14"/>
  <c r="E109" i="14"/>
  <c r="D109" i="14"/>
  <c r="F108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E56" i="14"/>
  <c r="D56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I8" i="14" l="1"/>
  <c r="R102" i="14"/>
  <c r="D108" i="20"/>
  <c r="H108" i="23"/>
  <c r="D104" i="14"/>
  <c r="I104" i="14"/>
  <c r="D104" i="16"/>
  <c r="G106" i="23"/>
  <c r="E102" i="14"/>
  <c r="I104" i="16"/>
  <c r="E54" i="26"/>
  <c r="I10" i="26"/>
  <c r="D8" i="26"/>
  <c r="I106" i="25"/>
  <c r="E102" i="25"/>
  <c r="O6" i="24"/>
  <c r="D108" i="24"/>
  <c r="E106" i="24"/>
  <c r="I106" i="24"/>
  <c r="D104" i="24"/>
  <c r="F104" i="24"/>
  <c r="I102" i="24"/>
  <c r="E102" i="24"/>
  <c r="F57" i="23"/>
  <c r="F58" i="23" s="1"/>
  <c r="E6" i="23"/>
  <c r="R102" i="22"/>
  <c r="D6" i="22"/>
  <c r="R8" i="15"/>
  <c r="Q56" i="16"/>
  <c r="E104" i="16"/>
  <c r="D102" i="16"/>
  <c r="I102" i="16"/>
  <c r="Q8" i="17"/>
  <c r="E106" i="18"/>
  <c r="R54" i="19"/>
  <c r="E108" i="19"/>
  <c r="H6" i="19"/>
  <c r="F6" i="19"/>
  <c r="T54" i="20"/>
  <c r="O54" i="20"/>
  <c r="I106" i="14"/>
  <c r="E104" i="14"/>
  <c r="F104" i="14"/>
  <c r="H104" i="14"/>
  <c r="G102" i="14"/>
  <c r="H102" i="14"/>
  <c r="D102" i="14"/>
  <c r="I102" i="14"/>
  <c r="Q54" i="22"/>
  <c r="E6" i="22"/>
  <c r="Q54" i="23"/>
  <c r="R54" i="23"/>
  <c r="O8" i="23"/>
  <c r="D108" i="23"/>
  <c r="F108" i="23"/>
  <c r="E102" i="23"/>
  <c r="E58" i="23"/>
  <c r="H10" i="23"/>
  <c r="D10" i="23"/>
  <c r="G10" i="23"/>
  <c r="H6" i="23"/>
  <c r="I6" i="23"/>
  <c r="D6" i="23"/>
  <c r="R56" i="24"/>
  <c r="T56" i="24"/>
  <c r="P56" i="24"/>
  <c r="O8" i="24"/>
  <c r="Q8" i="24"/>
  <c r="S8" i="24"/>
  <c r="Q6" i="24"/>
  <c r="S6" i="24"/>
  <c r="D56" i="24"/>
  <c r="E54" i="24"/>
  <c r="D8" i="24"/>
  <c r="F6" i="24"/>
  <c r="R56" i="25"/>
  <c r="D108" i="25"/>
  <c r="F108" i="25"/>
  <c r="E106" i="25"/>
  <c r="H104" i="25"/>
  <c r="D104" i="25"/>
  <c r="G102" i="25"/>
  <c r="I102" i="25"/>
  <c r="F57" i="25"/>
  <c r="D58" i="25" s="1"/>
  <c r="D56" i="25"/>
  <c r="E54" i="25"/>
  <c r="D8" i="25"/>
  <c r="H8" i="25"/>
  <c r="Q8" i="26"/>
  <c r="D56" i="26"/>
  <c r="Q6" i="26"/>
  <c r="R56" i="26"/>
  <c r="O54" i="26"/>
  <c r="D108" i="26"/>
  <c r="H108" i="26"/>
  <c r="R56" i="22"/>
  <c r="F102" i="22"/>
  <c r="D106" i="22"/>
  <c r="H10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R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H12" i="16" s="1"/>
  <c r="Q8" i="15"/>
  <c r="T9" i="15"/>
  <c r="T10" i="15" s="1"/>
  <c r="O6" i="15"/>
  <c r="D106" i="15"/>
  <c r="E104" i="15"/>
  <c r="D102" i="15"/>
  <c r="F57" i="15"/>
  <c r="E58" i="15" s="1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103" i="22"/>
  <c r="R54" i="22"/>
  <c r="R6" i="22"/>
  <c r="Q6" i="22"/>
  <c r="H108" i="22"/>
  <c r="I108" i="22"/>
  <c r="D108" i="22"/>
  <c r="E108" i="22"/>
  <c r="I109" i="22"/>
  <c r="H110" i="22" s="1"/>
  <c r="F57" i="22"/>
  <c r="F58" i="22" s="1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I108" i="19"/>
  <c r="D108" i="19"/>
  <c r="G108" i="19"/>
  <c r="F5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O103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R54" i="25"/>
  <c r="Q54" i="25"/>
  <c r="T54" i="25"/>
  <c r="P54" i="25"/>
  <c r="S54" i="25"/>
  <c r="O54" i="25"/>
  <c r="P8" i="22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P103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O103" i="23" s="1"/>
  <c r="F104" i="23"/>
  <c r="T9" i="24"/>
  <c r="P10" i="24" s="1"/>
  <c r="I109" i="24"/>
  <c r="H110" i="24" s="1"/>
  <c r="R54" i="24"/>
  <c r="Q54" i="24"/>
  <c r="T54" i="24"/>
  <c r="P54" i="24"/>
  <c r="T57" i="24"/>
  <c r="R102" i="25"/>
  <c r="P103" i="25" s="1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 s="1"/>
  <c r="I6" i="25"/>
  <c r="E6" i="25"/>
  <c r="H6" i="25"/>
  <c r="D6" i="25"/>
  <c r="G6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O10" i="24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P6" i="26"/>
  <c r="T6" i="26"/>
  <c r="E8" i="26"/>
  <c r="I8" i="26"/>
  <c r="R8" i="26"/>
  <c r="D54" i="26"/>
  <c r="E56" i="26"/>
  <c r="Q56" i="26"/>
  <c r="F106" i="26"/>
  <c r="G108" i="26"/>
  <c r="G106" i="24"/>
  <c r="F8" i="25"/>
  <c r="T9" i="25"/>
  <c r="T10" i="25" s="1"/>
  <c r="G106" i="25"/>
  <c r="F8" i="26"/>
  <c r="T9" i="26"/>
  <c r="T10" i="26" s="1"/>
  <c r="G106" i="26"/>
  <c r="E108" i="23"/>
  <c r="P8" i="24"/>
  <c r="O56" i="24"/>
  <c r="F57" i="24"/>
  <c r="D106" i="24"/>
  <c r="E108" i="24"/>
  <c r="P8" i="25"/>
  <c r="O56" i="25"/>
  <c r="D106" i="25"/>
  <c r="E108" i="25"/>
  <c r="P8" i="26"/>
  <c r="O56" i="26"/>
  <c r="D106" i="26"/>
  <c r="E108" i="26"/>
  <c r="E106" i="19"/>
  <c r="I106" i="19"/>
  <c r="F106" i="19"/>
  <c r="P56" i="20"/>
  <c r="T56" i="20"/>
  <c r="Q56" i="20"/>
  <c r="R10" i="20"/>
  <c r="S10" i="20"/>
  <c r="T10" i="20"/>
  <c r="T8" i="20"/>
  <c r="H106" i="19"/>
  <c r="Q8" i="19"/>
  <c r="R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G106" i="19"/>
  <c r="F104" i="19"/>
  <c r="R102" i="19"/>
  <c r="O103" i="19" s="1"/>
  <c r="G102" i="19"/>
  <c r="D102" i="19"/>
  <c r="H102" i="19"/>
  <c r="E58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O103" i="20" s="1"/>
  <c r="G102" i="20"/>
  <c r="D102" i="20"/>
  <c r="H102" i="20"/>
  <c r="T57" i="20"/>
  <c r="R58" i="20" s="1"/>
  <c r="O56" i="20"/>
  <c r="I11" i="20"/>
  <c r="D12" i="20" s="1"/>
  <c r="F8" i="20"/>
  <c r="I8" i="20"/>
  <c r="E8" i="20"/>
  <c r="H8" i="20"/>
  <c r="T58" i="18"/>
  <c r="T58" i="17"/>
  <c r="R58" i="17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Q58" i="17"/>
  <c r="R102" i="17"/>
  <c r="P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E58" i="16"/>
  <c r="I10" i="16"/>
  <c r="O54" i="16"/>
  <c r="G6" i="16"/>
  <c r="T6" i="16"/>
  <c r="F10" i="16"/>
  <c r="P54" i="16"/>
  <c r="T54" i="16"/>
  <c r="D6" i="16"/>
  <c r="H6" i="16"/>
  <c r="Q6" i="16"/>
  <c r="F8" i="16"/>
  <c r="O8" i="16"/>
  <c r="S8" i="16"/>
  <c r="T9" i="16"/>
  <c r="T10" i="16" s="1"/>
  <c r="G10" i="16"/>
  <c r="Q54" i="16"/>
  <c r="D58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P10" i="15"/>
  <c r="P103" i="15"/>
  <c r="R103" i="15"/>
  <c r="O103" i="15"/>
  <c r="Q10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S10" i="14"/>
  <c r="R103" i="14"/>
  <c r="O103" i="14"/>
  <c r="Q58" i="14"/>
  <c r="Q103" i="14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D58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S58" i="16" l="1"/>
  <c r="E58" i="25"/>
  <c r="T58" i="16"/>
  <c r="F58" i="25"/>
  <c r="Q10" i="19"/>
  <c r="O10" i="20"/>
  <c r="H110" i="16"/>
  <c r="P10" i="20"/>
  <c r="F12" i="25"/>
  <c r="E58" i="22"/>
  <c r="D58" i="22"/>
  <c r="D58" i="15"/>
  <c r="F58" i="15"/>
  <c r="R10" i="15"/>
  <c r="O10" i="15"/>
  <c r="S10" i="15"/>
  <c r="Q58" i="16"/>
  <c r="P58" i="16"/>
  <c r="O58" i="16"/>
  <c r="D110" i="16"/>
  <c r="E12" i="16"/>
  <c r="I12" i="16"/>
  <c r="D12" i="16"/>
  <c r="G12" i="16"/>
  <c r="F12" i="16"/>
  <c r="Q103" i="17"/>
  <c r="E58" i="20"/>
  <c r="F58" i="20"/>
  <c r="Q10" i="14"/>
  <c r="G110" i="14"/>
  <c r="F110" i="14"/>
  <c r="I110" i="14"/>
  <c r="D110" i="14"/>
  <c r="H110" i="14"/>
  <c r="E58" i="14"/>
  <c r="E110" i="22"/>
  <c r="S10" i="23"/>
  <c r="G12" i="23"/>
  <c r="S10" i="24"/>
  <c r="Q10" i="24"/>
  <c r="F12" i="24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10"/>
  <c r="G109" i="10"/>
  <c r="F109" i="10"/>
  <c r="E109" i="10"/>
  <c r="D109" i="10"/>
  <c r="I107" i="10"/>
  <c r="I108" i="10" s="1"/>
  <c r="I105" i="10"/>
  <c r="H106" i="10" s="1"/>
  <c r="I103" i="10"/>
  <c r="G104" i="10" s="1"/>
  <c r="Q102" i="10"/>
  <c r="P102" i="10"/>
  <c r="O102" i="10"/>
  <c r="R101" i="10"/>
  <c r="I101" i="10"/>
  <c r="F102" i="10" s="1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I9" i="10"/>
  <c r="H10" i="10" s="1"/>
  <c r="T7" i="10"/>
  <c r="T8" i="10" s="1"/>
  <c r="I7" i="10"/>
  <c r="G8" i="10" s="1"/>
  <c r="T5" i="10"/>
  <c r="O6" i="10" s="1"/>
  <c r="I5" i="10"/>
  <c r="I6" i="10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F108" i="5" l="1"/>
  <c r="R102" i="9"/>
  <c r="R103" i="9" s="1"/>
  <c r="R8" i="10"/>
  <c r="D108" i="12"/>
  <c r="S8" i="5"/>
  <c r="D56" i="5"/>
  <c r="R102" i="8"/>
  <c r="R103" i="8" s="1"/>
  <c r="T9" i="8"/>
  <c r="T10" i="8" s="1"/>
  <c r="D54" i="10"/>
  <c r="I104" i="12"/>
  <c r="E54" i="12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R102" i="10"/>
  <c r="O103" i="10" s="1"/>
  <c r="F108" i="10"/>
  <c r="F106" i="10"/>
  <c r="I106" i="10"/>
  <c r="D104" i="10"/>
  <c r="F104" i="10"/>
  <c r="I104" i="10"/>
  <c r="D102" i="10"/>
  <c r="E102" i="10"/>
  <c r="H102" i="10"/>
  <c r="I102" i="10"/>
  <c r="F57" i="10"/>
  <c r="F58" i="10" s="1"/>
  <c r="D56" i="10"/>
  <c r="I8" i="10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T56" i="10"/>
  <c r="R56" i="10"/>
  <c r="P56" i="10"/>
  <c r="Q56" i="10"/>
  <c r="Q8" i="10"/>
  <c r="T9" i="10"/>
  <c r="T10" i="10" s="1"/>
  <c r="R6" i="10"/>
  <c r="P6" i="10"/>
  <c r="S6" i="10"/>
  <c r="E106" i="10"/>
  <c r="E104" i="10"/>
  <c r="H104" i="10"/>
  <c r="G102" i="10"/>
  <c r="E56" i="10"/>
  <c r="E54" i="10"/>
  <c r="D8" i="10"/>
  <c r="E8" i="10"/>
  <c r="H8" i="10"/>
  <c r="I11" i="10"/>
  <c r="D12" i="10" s="1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O10" i="12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Q103" i="10"/>
  <c r="R103" i="10"/>
  <c r="F6" i="10"/>
  <c r="I10" i="10"/>
  <c r="S54" i="10"/>
  <c r="T57" i="10"/>
  <c r="S58" i="10" s="1"/>
  <c r="G108" i="10"/>
  <c r="I109" i="10"/>
  <c r="H110" i="10" s="1"/>
  <c r="D6" i="10"/>
  <c r="H6" i="10"/>
  <c r="Q6" i="10"/>
  <c r="F8" i="10"/>
  <c r="O8" i="10"/>
  <c r="S8" i="10"/>
  <c r="G10" i="10"/>
  <c r="Q54" i="10"/>
  <c r="D58" i="10"/>
  <c r="G106" i="10"/>
  <c r="D108" i="10"/>
  <c r="H108" i="10"/>
  <c r="E10" i="10"/>
  <c r="O54" i="10"/>
  <c r="G6" i="10"/>
  <c r="T6" i="10"/>
  <c r="F10" i="10"/>
  <c r="P54" i="10"/>
  <c r="T54" i="10"/>
  <c r="E6" i="10"/>
  <c r="P8" i="10"/>
  <c r="D10" i="10"/>
  <c r="O56" i="10"/>
  <c r="D106" i="10"/>
  <c r="E108" i="10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O103" i="8"/>
  <c r="Q103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D5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D58" i="9" l="1"/>
  <c r="R103" i="5"/>
  <c r="S10" i="12"/>
  <c r="R10" i="8"/>
  <c r="O10" i="8"/>
  <c r="P10" i="8"/>
  <c r="Q10" i="8"/>
  <c r="S10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H104" i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R102" i="1" l="1"/>
  <c r="P103" i="1" s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58" i="1"/>
  <c r="E8" i="1"/>
  <c r="H8" i="1"/>
  <c r="I8" i="1"/>
  <c r="D8" i="1"/>
  <c r="O103" i="1"/>
  <c r="F6" i="1"/>
  <c r="E10" i="1"/>
  <c r="P6" i="1"/>
  <c r="T6" i="1"/>
  <c r="R8" i="1"/>
  <c r="F10" i="1"/>
  <c r="P54" i="1"/>
  <c r="T54" i="1"/>
  <c r="T57" i="1"/>
  <c r="S58" i="1" s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D58" i="1"/>
  <c r="F104" i="1"/>
  <c r="G106" i="1"/>
  <c r="D108" i="1"/>
  <c r="H108" i="1"/>
  <c r="S54" i="1"/>
  <c r="E6" i="1"/>
  <c r="P8" i="1"/>
  <c r="D10" i="1"/>
  <c r="O56" i="1"/>
  <c r="D106" i="1"/>
  <c r="E108" i="1"/>
  <c r="Q103" i="1" l="1"/>
  <c r="R103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<sst xmlns="http://schemas.openxmlformats.org/spreadsheetml/2006/main" count="2592" uniqueCount="68">
  <si>
    <t>Студијска година</t>
  </si>
  <si>
    <t>МБ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</si>
  <si>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</si>
  <si>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</si>
  <si>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</si>
  <si>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</si>
  <si>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</si>
  <si>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</si>
  <si>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</si>
  <si>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</si>
  <si>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</si>
  <si>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</si>
  <si>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</si>
  <si>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</si>
  <si>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</si>
  <si>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</si>
  <si>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</si>
  <si>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</si>
  <si>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</si>
  <si>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</si>
  <si>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</si>
  <si>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Заштита интелектуалне својине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</si>
  <si>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</si>
  <si>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</si>
  <si>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</si>
  <si>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</si>
  <si>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</si>
  <si>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</si>
  <si>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</si>
  <si>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</si>
  <si>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</si>
  <si>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</si>
  <si>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</si>
  <si>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</si>
  <si>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</si>
  <si>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</si>
  <si>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</si>
  <si>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</si>
  <si>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</si>
  <si>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</si>
  <si>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Глобална безбедност</t>
  </si>
  <si>
    <t>Безбедност информац.сист.</t>
  </si>
  <si>
    <t>Безбедност финан.послов.</t>
  </si>
  <si>
    <t>Заштита критичне инфраструктуре</t>
  </si>
  <si>
    <t>Људска права</t>
  </si>
  <si>
    <t>Макроекономија</t>
  </si>
  <si>
    <t>Геополитика</t>
  </si>
  <si>
    <t>Енергетска безб.</t>
  </si>
  <si>
    <t>Менаџ.безбедности</t>
  </si>
  <si>
    <t>Нове тех.и електр.криминал</t>
  </si>
  <si>
    <t>Етика</t>
  </si>
  <si>
    <t>Правни осн. безб.</t>
  </si>
  <si>
    <t>Енглески језик 2</t>
  </si>
  <si>
    <t xml:space="preserve"> Информатика</t>
  </si>
  <si>
    <t>Енглески језик 1</t>
  </si>
  <si>
    <t>Менаџмент</t>
  </si>
  <si>
    <t>Увод у безбедност</t>
  </si>
  <si>
    <t>Политички систем РС</t>
  </si>
  <si>
    <t>Увод у право</t>
  </si>
  <si>
    <t>Анализа ОБ-01-1-21</t>
  </si>
  <si>
    <t>2021/22</t>
  </si>
  <si>
    <t>Основи економије</t>
  </si>
  <si>
    <t>Дигитални маркетинг</t>
  </si>
  <si>
    <t>Менаџмент људски ресурси.</t>
  </si>
  <si>
    <t xml:space="preserve">Безбедност радне средине </t>
  </si>
  <si>
    <t xml:space="preserve">Кризни менаџмент </t>
  </si>
  <si>
    <t>Заштита и спасавање</t>
  </si>
  <si>
    <t>Рачунарски практикум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</si>
</sst>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'Заштита интелектуалне својине'!$D$4:$H$4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'Заштита интелектуалне 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0.56666666666666665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0.46666666666666667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0.46666666666666667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1.6666666666666666E-2</c:v>
                </c:pt>
                <c:pt idx="2">
                  <c:v>0.23333333333333334</c:v>
                </c:pt>
                <c:pt idx="3">
                  <c:v>0.53333333333333333</c:v>
                </c:pt>
                <c:pt idx="4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'Заштита интелектуалне својине'!$C$100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својине'!$O$56:$S$56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и спасавање'!$C$2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спасавање'!$D$54:$E$54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спасавање'!$D$106:$H$106</c:f>
              <c:numCache>
                <c:formatCode>0.00%</c:formatCode>
                <c:ptCount val="5"/>
                <c:pt idx="0">
                  <c:v>0.2</c:v>
                </c:pt>
                <c:pt idx="1">
                  <c:v>0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 спасавање'!$C$108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спасавање'!$D$108:$H$108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 спасавање'!$C$100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спасавање'!$D$110:$H$110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0.05</c:v>
                </c:pt>
                <c:pt idx="2">
                  <c:v>0.25</c:v>
                </c:pt>
                <c:pt idx="3">
                  <c:v>0.36666666666666664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 спасавање'!$N$6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спасавање'!$O$6:$S$6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 спасавање'!$N$4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 спасавање'!$O$10:$S$10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спасавање'!$N$56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 спасавање'!$N$52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спасавање'!$O$58:$S$58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 спасавање'!$N$100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и спасавање'!$O$100:$Q$100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и спасавање'!$O$103:$Q$103</c:f>
              <c:numCache>
                <c:formatCode>0.00%</c:formatCode>
                <c:ptCount val="3"/>
                <c:pt idx="0">
                  <c:v>0.13333333333333333</c:v>
                </c:pt>
                <c:pt idx="1">
                  <c:v>0.53333333333333333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'Рачунарски практикум'!$C$4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практикум'!$D$54:$E$54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'Рачунарски практикум'!$C$108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практикум'!$D$110:$H$110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0.21666666666666667</c:v>
                </c:pt>
                <c:pt idx="3">
                  <c:v>0.41666666666666669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'Рачунарски практикум'!$N$6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'Рачунарски практикум'!$O$103:$Q$103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'Кризни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'Кризни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'Кризни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'Кризни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менаџмент'!$D$54:$E$54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'Кризни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0.13333333333333333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'Кризни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'Кризни менаџмент'!$D$110:$H$110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'Рачунарски практикум'!$N$6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'Рачунарски практикум'!$O$10:$S$10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'Рачунарски практикум'!$N$56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'Рачунарски практикум'!$O$58:$S$58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'Рачунарски практикум'!$O$100:$Q$100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'Рачунарски практикум'!$O$103:$Q$103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0.23333333333333334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'!$D$58:$E$58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'Глобална безбедност	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0.48333333333333334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'Глобална безбедност	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'Глобална безбедност	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'Глобална безбедност	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0.4</c:v>
                </c:pt>
                <c:pt idx="3">
                  <c:v>0.4</c:v>
                </c:pt>
                <c:pt idx="4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0.4</c:v>
                </c:pt>
                <c:pt idx="3">
                  <c:v>0.2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радне средине'!$C$108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0.33333333333333331</c:v>
                </c:pt>
                <c:pt idx="3">
                  <c:v>0.36666666666666664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радне средине'!$N$6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0.09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радне средине'!$O$10:$S$10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средине'!$O$54:$S$54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радне средине'!$N$56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средине'!$O$56:$S$56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средине'!$O$58:$S$58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радне средине'!$O$103:$Q$103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0.2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0.28333333333333333</c:v>
                </c:pt>
                <c:pt idx="3">
                  <c:v>0.38333333333333336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финан.послов.'!$D$4:$H$4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финан.послов.'!$D$6:$H$6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финан.послов.'!$D$58:$E$58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финан.послов.'!$D$110:$H$110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0.23333333333333334</c:v>
                </c:pt>
                <c:pt idx="3">
                  <c:v>0.38333333333333336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'Безбедност финан.послов.'!$C$100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0.53333333333333333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0.18333333333333332</c:v>
                </c:pt>
                <c:pt idx="3">
                  <c:v>0.5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критичне инфраструктуре'!$O$100:$Q$100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критичне инфраструктуре'!$O$103:$Q$103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'Менаџмент људским ресурси.'!$C$4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0.15384615384615385</c:v>
                </c:pt>
                <c:pt idx="3">
                  <c:v>0.41025641025641024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'Менаџмент људским ресурси.'!$C$108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0.25</c:v>
                </c:pt>
                <c:pt idx="3">
                  <c:v>0.45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'Менаџмент људским ресурси.'!$N$6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'Менаџмент људским ресурси.'!$O$10:$S$10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0.61538461538461542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'Менаџмент људским ресурси.'!$O$100:$Q$100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'Менаџмент људским ресурси.'!$O$103:$Q$103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0.20512820512820512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'Људска права'!$C$108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'Менаџмент људским ресурси.'!$N$6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људским ресурси.'!$N$56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људским ресурси.'!$O$58:$S$58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0.61538461538461542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'Менаџмент људским ресурси.'!$O$100:$Q$100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'Менаџмент људским ресурси.'!$O$103:$Q$103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0.41025641025641024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9.6153846153846159E-2</c:v>
                </c:pt>
                <c:pt idx="2">
                  <c:v>0.28846153846153844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'Менаџмент људским ресурси.'!$O$103:$Q$103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0.23076923076923078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Геополитика!$D$58:$E$58</c:f>
              <c:numCache>
                <c:formatCode>0.00%</c:formatCode>
                <c:ptCount val="2"/>
                <c:pt idx="0">
                  <c:v>0.73076923076923073</c:v>
                </c:pt>
                <c:pt idx="1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Геополитика!$C$108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0.36538461538461536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Геополитика!$N$6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0.46153846153846156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0.17948717948717949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'Енергетска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0.25</c:v>
                </c:pt>
                <c:pt idx="3">
                  <c:v>0.35416666666666669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'Енергетска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Менаџ.безбедности!$D$4:$H$4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Менаџ.безбедности!$D$6:$H$6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Менаџ.безбедности!$C$100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Менаџ.безбедности!$N$6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0.57692307692307687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Менаџ.безбедности!$N$52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Менаџ.безбедности!$N$100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електр.криминал'!$D$6:$H$6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електр.криминал'!$D$12:$H$12</c:f>
              <c:numCache>
                <c:formatCode>0.00%</c:formatCode>
                <c:ptCount val="5"/>
                <c:pt idx="0">
                  <c:v>2.564102564102564E-2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0.48717948717948717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0.36</c:v>
                </c:pt>
                <c:pt idx="4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'Нове тех.и електр.криминал'!$O$100:$Q$100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'Нове тех.и електр.криминал'!$O$103:$Q$103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Етика!$C$4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0.46153846153846156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Етика!$C$108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3.7735849056603772E-2</c:v>
                </c:pt>
                <c:pt idx="2">
                  <c:v>0.24528301886792453</c:v>
                </c:pt>
                <c:pt idx="3">
                  <c:v>0.39622641509433965</c:v>
                </c:pt>
                <c:pt idx="4">
                  <c:v>0.32075471698113206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0.20512820512820512</c:v>
                </c:pt>
                <c:pt idx="3">
                  <c:v>0.35897435897435898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'Правни осн.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0.29166666666666669</c:v>
                </c:pt>
                <c:pt idx="3">
                  <c:v>0.35416666666666669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2'!$D$58:$E$58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0.27083333333333331</c:v>
                </c:pt>
                <c:pt idx="3">
                  <c:v>0.39583333333333331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0.69230769230769229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0.65384615384615385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 Информатика'!$C$2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0.20512820512820512</c:v>
                </c:pt>
                <c:pt idx="3">
                  <c:v>0.33333333333333331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Информатика'!$D$54:$E$54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Информатика'!$D$56:$E$56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Информатика'!$D$58:$E$58</c:f>
              <c:numCache>
                <c:formatCode>0.00%</c:formatCode>
                <c:ptCount val="2"/>
                <c:pt idx="0">
                  <c:v>0.82352941176470584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0.28846153846153844</c:v>
                </c:pt>
                <c:pt idx="3">
                  <c:v>0.32692307692307693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 Информатика'!$N$6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 Информатика'!$N$100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Информатика'!$O$100:$Q$100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 Информатика'!$O$103:$Q$103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0.17948717948717949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'Дигитални маркетинг'!$C$108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маркетинг'!$D$110:$H$110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'Дигитални маркетинг'!$N$6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'Дигитални маркетинг'!$O$10:$S$10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0.26923076923076922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маркетинг'!$O$54:$S$54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'Дигитални маркетинг'!$N$56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маркетинг'!$O$58:$S$58</c:f>
              <c:numCache>
                <c:formatCode>0.00%</c:formatCode>
                <c:ptCount val="5"/>
                <c:pt idx="0">
                  <c:v>0</c:v>
                </c:pt>
                <c:pt idx="1">
                  <c:v>0.11538461538461539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'Дигитални маркетинг'!$O$103:$Q$103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5.128205128205128E-2</c:v>
                </c:pt>
                <c:pt idx="1">
                  <c:v>7.6923076923076927E-2</c:v>
                </c:pt>
                <c:pt idx="2">
                  <c:v>0.12820512820512819</c:v>
                </c:pt>
                <c:pt idx="3">
                  <c:v>0.35897435897435898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0.28846153846153844</c:v>
                </c:pt>
                <c:pt idx="3">
                  <c:v>0.36538461538461536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0.26923076923076922</c:v>
                </c:pt>
                <c:pt idx="3">
                  <c:v>0.26923076923076922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0.26923076923076922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0.23076923076923078</c:v>
                </c:pt>
                <c:pt idx="2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'Основи економије'!$D$4:$H$4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'Основи економије'!$D$6:$H$6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'Основи економије'!$D$8:$H$8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'Основи економије'!$D$10:$H$10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'Основи економије'!$D$12:$H$12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0.12820512820512819</c:v>
                </c:pt>
                <c:pt idx="3">
                  <c:v>0.51282051282051277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економије'!$D$58:$E$58</c:f>
              <c:numCache>
                <c:formatCode>0.00%</c:formatCode>
                <c:ptCount val="2"/>
                <c:pt idx="0">
                  <c:v>0.95833333333333337</c:v>
                </c:pt>
                <c:pt idx="1">
                  <c:v>4.1666666666666664E-2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'Основи економије'!$C$108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0.21153846153846154</c:v>
                </c:pt>
                <c:pt idx="3">
                  <c:v>0.38461538461538464</c:v>
                </c:pt>
                <c:pt idx="4">
                  <c:v>0.36538461538461536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'Основи економије'!$C$100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'Основи економије'!$N$6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'Основи економије'!$O$6:$S$6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'Основи економије'!$O$8:$S$8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'Основи економије'!$N$4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'Основи економије'!$O$10:$S$10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економије'!$N$56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'Основи економије'!$N$52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'Основи економије'!$N$100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економије'!$O$103:$Q$103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0.38461538461538464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0.21153846153846154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0.28205128205128205</c:v>
                </c:pt>
                <c:pt idx="4">
                  <c:v>0.51282051282051277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безбедност'!$D$56:$E$56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безбедност'!$D$58:$E$58</c:f>
              <c:numCache>
                <c:formatCode>0.00%</c:formatCode>
                <c:ptCount val="2"/>
                <c:pt idx="0">
                  <c:v>0.73076923076923073</c:v>
                </c:pt>
                <c:pt idx="1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безбедност'!$C$108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0.30769230769230771</c:v>
                </c:pt>
                <c:pt idx="3">
                  <c:v>0.28846153846153844</c:v>
                </c:pt>
                <c:pt idx="4">
                  <c:v>0.36538461538461536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0.12820512820512819</c:v>
                </c:pt>
                <c:pt idx="3">
                  <c:v>0.41025641025641024</c:v>
                </c:pt>
                <c:pt idx="4">
                  <c:v>0.4358974358974359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'Политички систем РС'!$C$108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'Политички систем РС'!$N$6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0.34615384615384615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'Увод у право'!$D$4:$H$4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право'!$D$6:$H$6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7.6923076923076927E-2</c:v>
                </c:pt>
                <c:pt idx="3">
                  <c:v>0.4358974358974359</c:v>
                </c:pt>
                <c:pt idx="4">
                  <c:v>0.4358974358974359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0.30769230769230771</c:v>
                </c:pt>
                <c:pt idx="3">
                  <c:v>0.36538461538461536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ljko%20Samardzic\Desktop\vssp\ankete%20vssp\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H8" sqref="H8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21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4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8</v>
      </c>
      <c r="S5" s="10">
        <v>6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</v>
      </c>
      <c r="F6" s="12">
        <f>F5/I5</f>
        <v>0.2</v>
      </c>
      <c r="G6" s="12">
        <f>G5/I5</f>
        <v>0.4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0.53333333333333333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2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6</v>
      </c>
      <c r="S7" s="10">
        <v>6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0.7</v>
      </c>
      <c r="H8" s="12">
        <f>H7/I7</f>
        <v>0.2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2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14</v>
      </c>
      <c r="S9" s="16">
        <f>S5+S7</f>
        <v>12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0.6</v>
      </c>
      <c r="H10" s="12">
        <f>H9/I9</f>
        <v>0.2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0.13333333333333333</v>
      </c>
      <c r="R10" s="18">
        <f>R9/T9</f>
        <v>0.46666666666666667</v>
      </c>
      <c r="S10" s="18">
        <f>S9/T9</f>
        <v>0.4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17</v>
      </c>
      <c r="H11" s="16">
        <f>H5+H7+H9</f>
        <v>7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0.13333333333333333</v>
      </c>
      <c r="G12" s="18">
        <f>G11/I11</f>
        <v>0.56666666666666665</v>
      </c>
      <c r="H12" s="18">
        <f>H11/I11</f>
        <v>0.23333333333333334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15</v>
      </c>
      <c r="E53" s="22">
        <v>0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5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0.46666666666666667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13</v>
      </c>
      <c r="E55" s="22">
        <v>2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7</v>
      </c>
      <c r="S55" s="25">
        <v>6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6.6666666666666666E-2</v>
      </c>
      <c r="Q56" s="28">
        <f>Q55/T55</f>
        <v>6.6666666666666666E-2</v>
      </c>
      <c r="R56" s="28">
        <f>R55/T55</f>
        <v>0.46666666666666667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28</v>
      </c>
      <c r="E57" s="16">
        <f>E53+E55</f>
        <v>2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14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3.3333333333333333E-2</v>
      </c>
      <c r="Q58" s="18">
        <f>Q57/T57</f>
        <v>0.13333333333333333</v>
      </c>
      <c r="R58" s="18">
        <f>R57/T57</f>
        <v>0.46666666666666667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9</v>
      </c>
      <c r="H101" s="30">
        <v>3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0.6</v>
      </c>
      <c r="H102" s="35">
        <f>H101/I101</f>
        <v>0.2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7</v>
      </c>
      <c r="H103" s="30">
        <v>3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0.46666666666666667</v>
      </c>
      <c r="H104" s="35">
        <f>H103/I103</f>
        <v>0.2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0</v>
      </c>
      <c r="F105" s="30">
        <v>2</v>
      </c>
      <c r="G105" s="30">
        <v>9</v>
      </c>
      <c r="H105" s="30">
        <v>4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0.13333333333333333</v>
      </c>
      <c r="G106" s="35">
        <f>G105/I105</f>
        <v>0.6</v>
      </c>
      <c r="H106" s="35">
        <f>H105/I105</f>
        <v>0.26666666666666666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7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0.33333333333333331</v>
      </c>
      <c r="G108" s="35">
        <f>G107/I107</f>
        <v>0.46666666666666667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14</v>
      </c>
      <c r="G109" s="36">
        <f>G101+G103+G105+G107</f>
        <v>32</v>
      </c>
      <c r="H109" s="36">
        <f>H101+H103+H105+H107</f>
        <v>13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1.6666666666666666E-2</v>
      </c>
      <c r="F110" s="18">
        <f>F109/I109</f>
        <v>0.23333333333333334</v>
      </c>
      <c r="G110" s="18">
        <f>G109/I109</f>
        <v>0.53333333333333333</v>
      </c>
      <c r="H110" s="18">
        <f>H109/I109</f>
        <v>0.21666666666666667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66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3</v>
      </c>
      <c r="R5" s="10">
        <v>6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6.6666666666666666E-2</v>
      </c>
      <c r="Q6" s="13">
        <f>Q5/T5</f>
        <v>0.2</v>
      </c>
      <c r="R6" s="13">
        <f>R5/T5</f>
        <v>0.4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4</v>
      </c>
      <c r="H7" s="7">
        <v>3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0.4</v>
      </c>
      <c r="H8" s="12">
        <f>H7/I7</f>
        <v>0.3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0.13333333333333333</v>
      </c>
      <c r="R8" s="13">
        <f>R7/T7</f>
        <v>0.53333333333333333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1</v>
      </c>
      <c r="G9" s="7">
        <v>3</v>
      </c>
      <c r="H9" s="7">
        <v>6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14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0.3</v>
      </c>
      <c r="H10" s="12">
        <f>H9/I9</f>
        <v>0.6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3.3333333333333333E-2</v>
      </c>
      <c r="Q10" s="18">
        <f>Q9/T9</f>
        <v>0.16666666666666666</v>
      </c>
      <c r="R10" s="18">
        <f>R9/T9</f>
        <v>0.46666666666666667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12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0.16666666666666666</v>
      </c>
      <c r="G12" s="18">
        <f>G11/I11</f>
        <v>0.4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4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0.73333333333333328</v>
      </c>
      <c r="E54" s="27">
        <f>E53/F53</f>
        <v>0.26666666666666666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1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6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0.53333333333333333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25</v>
      </c>
      <c r="E57" s="16">
        <f>E53+E55</f>
        <v>5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17</v>
      </c>
      <c r="S57" s="16">
        <f>S53+S55</f>
        <v>10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0.56666666666666665</v>
      </c>
      <c r="S58" s="18">
        <f>S57/T57</f>
        <v>0.33333333333333331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5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2</v>
      </c>
      <c r="P101" s="34">
        <v>8</v>
      </c>
      <c r="Q101" s="34">
        <v>5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0.33333333333333331</v>
      </c>
      <c r="G102" s="35">
        <f>G101/I101</f>
        <v>0.33333333333333331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2</v>
      </c>
      <c r="P102" s="16">
        <f>P101</f>
        <v>8</v>
      </c>
      <c r="Q102" s="16">
        <f>Q101</f>
        <v>5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8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0.13333333333333333</v>
      </c>
      <c r="P103" s="18">
        <f>P102/R102</f>
        <v>0.53333333333333333</v>
      </c>
      <c r="Q103" s="18">
        <f>Q102/R102</f>
        <v>0.33333333333333331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0.13333333333333333</v>
      </c>
      <c r="G104" s="35">
        <f>G103/I103</f>
        <v>0.53333333333333333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3</v>
      </c>
      <c r="E105" s="30">
        <v>0</v>
      </c>
      <c r="F105" s="30">
        <v>4</v>
      </c>
      <c r="G105" s="30">
        <v>4</v>
      </c>
      <c r="H105" s="30">
        <v>4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0.2</v>
      </c>
      <c r="E106" s="35">
        <f>E105/I105</f>
        <v>0</v>
      </c>
      <c r="F106" s="35">
        <f>F105/I105</f>
        <v>0.26666666666666666</v>
      </c>
      <c r="G106" s="35">
        <f>G105/I105</f>
        <v>0.26666666666666666</v>
      </c>
      <c r="H106" s="35">
        <f>H105/I105</f>
        <v>0.26666666666666666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1</v>
      </c>
      <c r="E107" s="30">
        <v>2</v>
      </c>
      <c r="F107" s="30">
        <v>4</v>
      </c>
      <c r="G107" s="30">
        <v>5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6.6666666666666666E-2</v>
      </c>
      <c r="E108" s="35">
        <f>E107/I107</f>
        <v>0.13333333333333333</v>
      </c>
      <c r="F108" s="35">
        <f>F107/I107</f>
        <v>0.26666666666666666</v>
      </c>
      <c r="G108" s="35">
        <f>G107/I107</f>
        <v>0.33333333333333331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4</v>
      </c>
      <c r="E109" s="36">
        <f>E101+E103+E105+E107</f>
        <v>3</v>
      </c>
      <c r="F109" s="36">
        <f>F101+F103+F105+F107</f>
        <v>15</v>
      </c>
      <c r="G109" s="36">
        <f>G101+G103+G105+G107</f>
        <v>22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6.6666666666666666E-2</v>
      </c>
      <c r="E110" s="18">
        <f>E109/I109</f>
        <v>0.05</v>
      </c>
      <c r="F110" s="18">
        <f>F109/I109</f>
        <v>0.25</v>
      </c>
      <c r="G110" s="18">
        <f>G109/I109</f>
        <v>0.36666666666666664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67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5</v>
      </c>
      <c r="H5" s="7">
        <v>2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</v>
      </c>
      <c r="F6" s="12">
        <f>F5/I5</f>
        <v>0.2</v>
      </c>
      <c r="G6" s="12">
        <f>G5/I5</f>
        <v>0.5</v>
      </c>
      <c r="H6" s="12">
        <f>H5/I5</f>
        <v>0.2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f>R5/T5</f>
        <v>0.53333333333333333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0.13333333333333333</v>
      </c>
      <c r="R8" s="13">
        <f>R7/T7</f>
        <v>0.53333333333333333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3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16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0.13333333333333333</v>
      </c>
      <c r="R10" s="18">
        <f>R9/T9</f>
        <v>0.53333333333333333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5</v>
      </c>
      <c r="G11" s="16">
        <f>G5+G7+G9</f>
        <v>14</v>
      </c>
      <c r="H11" s="16">
        <f>H5+H7+H9</f>
        <v>9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0.16666666666666666</v>
      </c>
      <c r="G12" s="18">
        <f>G11/I11</f>
        <v>0.46666666666666667</v>
      </c>
      <c r="H12" s="18">
        <f>H11/I11</f>
        <v>0.3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13</v>
      </c>
      <c r="E53" s="22">
        <v>2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0.8666666666666667</v>
      </c>
      <c r="E54" s="27">
        <f>E53/F53</f>
        <v>0.13333333333333333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25</v>
      </c>
      <c r="E57" s="16">
        <f>E53+E55</f>
        <v>5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0.13333333333333333</v>
      </c>
      <c r="F104" s="35">
        <f>F103/I103</f>
        <v>0.26666666666666666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2</v>
      </c>
      <c r="F107" s="30">
        <v>3</v>
      </c>
      <c r="G107" s="30">
        <v>7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0.13333333333333333</v>
      </c>
      <c r="F108" s="35">
        <f>F107/I107</f>
        <v>0.2</v>
      </c>
      <c r="G108" s="35">
        <f>G107/I107</f>
        <v>0.46666666666666667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13</v>
      </c>
      <c r="G109" s="36">
        <f>G101+G103+G105+G107</f>
        <v>25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8.3333333333333329E-2</v>
      </c>
      <c r="F110" s="18">
        <f>F109/I109</f>
        <v>0.21666666666666667</v>
      </c>
      <c r="G110" s="18">
        <f>G109/I109</f>
        <v>0.41666666666666669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65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1</v>
      </c>
      <c r="G5" s="7">
        <v>5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0</v>
      </c>
      <c r="R5" s="10">
        <v>9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6.6666666666666666E-2</v>
      </c>
      <c r="Q6" s="13">
        <f>Q5/T5</f>
        <v>0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1</v>
      </c>
      <c r="G7" s="7">
        <v>5</v>
      </c>
      <c r="H7" s="7">
        <v>3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6</v>
      </c>
      <c r="S7" s="10">
        <v>6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6.6666666666666666E-2</v>
      </c>
      <c r="Q8" s="13">
        <f>Q7/T7</f>
        <v>0.13333333333333333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3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15</v>
      </c>
      <c r="S9" s="16">
        <f>S5+S7</f>
        <v>11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6.6666666666666666E-2</v>
      </c>
      <c r="Q10" s="18">
        <f>Q9/T9</f>
        <v>6.6666666666666666E-2</v>
      </c>
      <c r="R10" s="18">
        <f>R9/T9</f>
        <v>0.5</v>
      </c>
      <c r="S10" s="18">
        <f>S9/T9</f>
        <v>0.36666666666666664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4</v>
      </c>
      <c r="G11" s="16">
        <f>G5+G7+G9</f>
        <v>14</v>
      </c>
      <c r="H11" s="16">
        <f>H5+H7+H9</f>
        <v>9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</v>
      </c>
      <c r="F12" s="18">
        <f>F11/I11</f>
        <v>0.13333333333333333</v>
      </c>
      <c r="G12" s="18">
        <f>G11/I11</f>
        <v>0.46666666666666667</v>
      </c>
      <c r="H12" s="18">
        <f>H11/I11</f>
        <v>0.3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13</v>
      </c>
      <c r="E53" s="22">
        <v>2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0.8666666666666667</v>
      </c>
      <c r="E54" s="27">
        <f>E53/F53</f>
        <v>0.13333333333333333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4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24</v>
      </c>
      <c r="E57" s="16">
        <f>E53+E55</f>
        <v>6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18</v>
      </c>
      <c r="S57" s="16">
        <f>S53+S55</f>
        <v>9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0.6</v>
      </c>
      <c r="S58" s="18">
        <f>S57/T57</f>
        <v>0.3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5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6</v>
      </c>
      <c r="Q101" s="34">
        <v>3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0.33333333333333331</v>
      </c>
      <c r="G102" s="35">
        <f>G101/I101</f>
        <v>0.33333333333333331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6</v>
      </c>
      <c r="Q102" s="16">
        <f>Q101</f>
        <v>3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0.33333333333333331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0.13333333333333333</v>
      </c>
      <c r="F106" s="35">
        <f>F105/I105</f>
        <v>0.13333333333333333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8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0.53333333333333333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16</v>
      </c>
      <c r="G109" s="36">
        <f>G101+G103+G105+G107</f>
        <v>24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0.26666666666666666</v>
      </c>
      <c r="G110" s="18">
        <f>G109/I109</f>
        <v>0.4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H10" sqref="H10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40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4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9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</v>
      </c>
      <c r="F6" s="12">
        <f>F5/I5</f>
        <v>0.2</v>
      </c>
      <c r="G6" s="12">
        <f>G5/I5</f>
        <v>0.4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2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6</v>
      </c>
      <c r="S7" s="10">
        <v>6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0.7</v>
      </c>
      <c r="H8" s="12">
        <f>H7/I7</f>
        <v>0.2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0.4</v>
      </c>
      <c r="S8" s="13">
        <f>S7/T7</f>
        <v>0.4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4</v>
      </c>
      <c r="G9" s="7">
        <v>3</v>
      </c>
      <c r="H9" s="7">
        <v>3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15</v>
      </c>
      <c r="S9" s="16">
        <f>S5+S7</f>
        <v>11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0.4</v>
      </c>
      <c r="G10" s="12">
        <f>G9/I9</f>
        <v>0.3</v>
      </c>
      <c r="H10" s="12">
        <f>H9/I9</f>
        <v>0.3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0.13333333333333333</v>
      </c>
      <c r="R10" s="18">
        <f>R9/T9</f>
        <v>0.5</v>
      </c>
      <c r="S10" s="18">
        <f>S9/T9</f>
        <v>0.36666666666666664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8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0.23333333333333334</v>
      </c>
      <c r="G12" s="18">
        <f>G11/I11</f>
        <v>0.46666666666666667</v>
      </c>
      <c r="H12" s="18">
        <f>H11/I11</f>
        <v>0.26666666666666666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4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7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0.46666666666666667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7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15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0.76666666666666672</v>
      </c>
      <c r="E58" s="18">
        <f>E57/F57</f>
        <v>0.23333333333333334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0.5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9</v>
      </c>
      <c r="H101" s="30">
        <v>4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1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0.6</v>
      </c>
      <c r="H102" s="35">
        <f>H101/I101</f>
        <v>0.26666666666666666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1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8</v>
      </c>
      <c r="H103" s="30">
        <v>3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0.53333333333333333</v>
      </c>
      <c r="Q103" s="18">
        <f>Q102/R102</f>
        <v>6.6666666666666666E-2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0.53333333333333333</v>
      </c>
      <c r="H104" s="35">
        <f>H103/I103</f>
        <v>0.2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4</v>
      </c>
      <c r="G107" s="30">
        <v>6</v>
      </c>
      <c r="H107" s="30">
        <v>4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0.26666666666666666</v>
      </c>
      <c r="G108" s="35">
        <f>G107/I107</f>
        <v>0.4</v>
      </c>
      <c r="H108" s="35">
        <f>H107/I107</f>
        <v>0.26666666666666666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29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0.05</v>
      </c>
      <c r="F110" s="18">
        <f>F109/I109</f>
        <v>0.2</v>
      </c>
      <c r="G110" s="18">
        <f>G109/I109</f>
        <v>0.48333333333333334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64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1</v>
      </c>
      <c r="G5" s="7">
        <v>5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v>0.09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0</v>
      </c>
      <c r="G7" s="7">
        <v>4</v>
      </c>
      <c r="H7" s="7">
        <v>5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9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0.1</v>
      </c>
      <c r="F8" s="12">
        <f>F7/I7</f>
        <v>0</v>
      </c>
      <c r="G8" s="12">
        <f>G7/I7</f>
        <v>0.4</v>
      </c>
      <c r="H8" s="12">
        <f>H7/I7</f>
        <v>0.5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0.6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2</v>
      </c>
      <c r="G9" s="7">
        <v>4</v>
      </c>
      <c r="H9" s="7">
        <v>4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17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0.2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0.56666666666666665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4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6.6666666666666666E-2</v>
      </c>
      <c r="P54" s="28">
        <f>P53/T53</f>
        <v>6.6666666666666666E-2</v>
      </c>
      <c r="Q54" s="28">
        <f>Q53/T53</f>
        <v>0.2</v>
      </c>
      <c r="R54" s="28">
        <f>R53/T53</f>
        <v>0.26666666666666666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1</v>
      </c>
      <c r="F55" s="22">
        <f>SUM(D55:E55)</f>
        <v>15</v>
      </c>
      <c r="G55" s="23"/>
      <c r="M55" s="47">
        <v>2</v>
      </c>
      <c r="N55" s="24" t="s">
        <v>29</v>
      </c>
      <c r="O55" s="25">
        <v>1</v>
      </c>
      <c r="P55" s="25">
        <v>1</v>
      </c>
      <c r="Q55" s="25">
        <v>2</v>
      </c>
      <c r="R55" s="25">
        <v>5</v>
      </c>
      <c r="S55" s="25">
        <v>6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6.6666666666666666E-2</v>
      </c>
      <c r="P56" s="28">
        <f>P55/T55</f>
        <v>6.6666666666666666E-2</v>
      </c>
      <c r="Q56" s="28">
        <f>Q55/T55</f>
        <v>0.13333333333333333</v>
      </c>
      <c r="R56" s="28">
        <f>R55/T55</f>
        <v>0.33333333333333331</v>
      </c>
      <c r="S56" s="28">
        <f>S55/T55</f>
        <v>0.4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26</v>
      </c>
      <c r="E57" s="16">
        <f>E53+E55</f>
        <v>4</v>
      </c>
      <c r="F57" s="16">
        <f>SUM(D57:E57)</f>
        <v>30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20</v>
      </c>
      <c r="O58" s="18">
        <f>O57/T57</f>
        <v>6.6666666666666666E-2</v>
      </c>
      <c r="P58" s="18">
        <f>P57/T57</f>
        <v>6.6666666666666666E-2</v>
      </c>
      <c r="Q58" s="18">
        <f>Q57/T57</f>
        <v>0.16666666666666666</v>
      </c>
      <c r="R58" s="18">
        <f>R57/T57</f>
        <v>0.3</v>
      </c>
      <c r="S58" s="18">
        <f>S57/T57</f>
        <v>0.4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6</v>
      </c>
      <c r="H101" s="30">
        <v>4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0.33333333333333331</v>
      </c>
      <c r="G102" s="35">
        <f>G101/I101</f>
        <v>0.4</v>
      </c>
      <c r="H102" s="35">
        <f>H101/I101</f>
        <v>0.26666666666666666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6</v>
      </c>
      <c r="G103" s="30">
        <v>6</v>
      </c>
      <c r="H103" s="30">
        <v>2</v>
      </c>
      <c r="I103" s="30">
        <f>SUM(D103:H103)</f>
        <v>15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0.4</v>
      </c>
      <c r="G104" s="35">
        <f>G103/I103</f>
        <v>0.4</v>
      </c>
      <c r="H104" s="35">
        <f>H103/I103</f>
        <v>0.13333333333333333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6</v>
      </c>
      <c r="G105" s="30">
        <v>3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0.4</v>
      </c>
      <c r="G106" s="35">
        <f>G105/I105</f>
        <v>0.2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7</v>
      </c>
      <c r="H107" s="30">
        <v>5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0.46666666666666667</v>
      </c>
      <c r="H108" s="35">
        <f>H107/I107</f>
        <v>0.33333333333333331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20</v>
      </c>
      <c r="G109" s="36">
        <f>G101+G103+G105+G107</f>
        <v>22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0.33333333333333331</v>
      </c>
      <c r="G110" s="18">
        <f>G109/I109</f>
        <v>0.36666666666666664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H10" sqref="H10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41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6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6</v>
      </c>
      <c r="S5" s="10">
        <v>5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0.6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0.26666666666666666</v>
      </c>
      <c r="R6" s="13">
        <f>R5/T5</f>
        <v>0.4</v>
      </c>
      <c r="S6" s="13">
        <f>S5/T5</f>
        <v>0.33333333333333331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2</v>
      </c>
      <c r="G7" s="7">
        <v>3</v>
      </c>
      <c r="H7" s="7">
        <v>5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9</v>
      </c>
      <c r="S7" s="10">
        <v>5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0.3</v>
      </c>
      <c r="H8" s="12">
        <f>H7/I7</f>
        <v>0.5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0.6</v>
      </c>
      <c r="S8" s="13">
        <f>S7/T7</f>
        <v>0.33333333333333331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5</v>
      </c>
      <c r="G9" s="7">
        <v>2</v>
      </c>
      <c r="H9" s="7">
        <v>3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15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0.5</v>
      </c>
      <c r="G10" s="12">
        <f>G9/I9</f>
        <v>0.2</v>
      </c>
      <c r="H10" s="12">
        <f>H9/I9</f>
        <v>0.3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0.5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11</v>
      </c>
      <c r="H11" s="16">
        <f>H5+H7+H9</f>
        <v>11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0.36666666666666664</v>
      </c>
      <c r="H12" s="18">
        <f>H11/I11</f>
        <v>0.36666666666666664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1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13</v>
      </c>
      <c r="E55" s="22">
        <v>2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27</v>
      </c>
      <c r="E57" s="16">
        <f>E53+E55</f>
        <v>3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6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0.26666666666666666</v>
      </c>
      <c r="G102" s="35">
        <f>G101/I101</f>
        <v>0.4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0.33333333333333331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5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0.33333333333333331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7</v>
      </c>
      <c r="H107" s="30">
        <v>4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0.46666666666666667</v>
      </c>
      <c r="H108" s="35">
        <f>H107/I107</f>
        <v>0.26666666666666666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17</v>
      </c>
      <c r="G109" s="36">
        <f>G101+G103+G105+G107</f>
        <v>23</v>
      </c>
      <c r="H109" s="36">
        <f>H101+H103+H105+H107</f>
        <v>18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0.28333333333333333</v>
      </c>
      <c r="G110" s="18">
        <f>G109/I109</f>
        <v>0.38333333333333336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F9" sqref="F9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42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6</v>
      </c>
      <c r="H5" s="7">
        <v>3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5</v>
      </c>
      <c r="S5" s="10">
        <v>6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0.6</v>
      </c>
      <c r="H6" s="12">
        <f>H5/I5</f>
        <v>0.3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0.26666666666666666</v>
      </c>
      <c r="R6" s="13">
        <f>R5/T5</f>
        <v>0.33333333333333331</v>
      </c>
      <c r="S6" s="13">
        <f>S5/T5</f>
        <v>0.4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4</v>
      </c>
      <c r="R7" s="10">
        <v>7</v>
      </c>
      <c r="S7" s="10">
        <v>4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0.26666666666666666</v>
      </c>
      <c r="R8" s="13">
        <f>R7/T7</f>
        <v>0.46666666666666667</v>
      </c>
      <c r="S8" s="13">
        <f>S7/T7</f>
        <v>0.26666666666666666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3</v>
      </c>
      <c r="H9" s="7">
        <v>5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8</v>
      </c>
      <c r="R9" s="16">
        <f>R5+R7</f>
        <v>12</v>
      </c>
      <c r="S9" s="16">
        <f>S5+S7</f>
        <v>10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0.3</v>
      </c>
      <c r="H10" s="12">
        <f>H9/I9</f>
        <v>0.5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0.26666666666666666</v>
      </c>
      <c r="R10" s="18">
        <f>R9/T9</f>
        <v>0.4</v>
      </c>
      <c r="S10" s="18">
        <f>S9/T9</f>
        <v>0.33333333333333331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3</v>
      </c>
      <c r="G11" s="16">
        <f>G5+G7+G9</f>
        <v>14</v>
      </c>
      <c r="H11" s="16">
        <f>H5+H7+H9</f>
        <v>12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0.1</v>
      </c>
      <c r="G12" s="18">
        <f>G11/I11</f>
        <v>0.46666666666666667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3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8</v>
      </c>
      <c r="S53" s="25">
        <v>4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0.53333333333333333</v>
      </c>
      <c r="S54" s="28">
        <f>S53/T53</f>
        <v>0.26666666666666666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4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10</v>
      </c>
      <c r="S55" s="25">
        <v>4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0.66666666666666663</v>
      </c>
      <c r="S56" s="28">
        <f>S55/T55</f>
        <v>0.26666666666666666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7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18</v>
      </c>
      <c r="S57" s="16">
        <f>S53+S55</f>
        <v>8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0.76666666666666672</v>
      </c>
      <c r="E58" s="18">
        <f>E57/F57</f>
        <v>0.23333333333333334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0.6</v>
      </c>
      <c r="S58" s="18">
        <f>S57/T57</f>
        <v>0.26666666666666666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5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0.13333333333333333</v>
      </c>
      <c r="F104" s="35">
        <f>F103/I103</f>
        <v>0.26666666666666666</v>
      </c>
      <c r="G104" s="35">
        <f>G103/I103</f>
        <v>0.33333333333333331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4</v>
      </c>
      <c r="G105" s="30">
        <v>4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0.13333333333333333</v>
      </c>
      <c r="F106" s="35">
        <f>F105/I105</f>
        <v>0.26666666666666666</v>
      </c>
      <c r="G106" s="35">
        <f>G105/I105</f>
        <v>0.26666666666666666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3</v>
      </c>
      <c r="G107" s="30">
        <v>7</v>
      </c>
      <c r="H107" s="30">
        <v>4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0.46666666666666667</v>
      </c>
      <c r="H108" s="35">
        <f>H107/I107</f>
        <v>0.26666666666666666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14</v>
      </c>
      <c r="G109" s="36">
        <f>G101+G103+G105+G107</f>
        <v>23</v>
      </c>
      <c r="H109" s="36">
        <f>H101+H103+H105+H107</f>
        <v>18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8.3333333333333329E-2</v>
      </c>
      <c r="F110" s="18">
        <f>F109/I109</f>
        <v>0.23333333333333334</v>
      </c>
      <c r="G110" s="18">
        <f>G109/I109</f>
        <v>0.38333333333333336</v>
      </c>
      <c r="H110" s="18">
        <f>H109/I109</f>
        <v>0.3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10" sqref="G10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43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1</v>
      </c>
      <c r="G5" s="7">
        <v>3</v>
      </c>
      <c r="H5" s="7">
        <v>5</v>
      </c>
      <c r="I5" s="7">
        <f>SUM(D5:H5)</f>
        <v>10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7</v>
      </c>
      <c r="T5" s="10">
        <f>SUM(O5:S5)</f>
        <v>15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f>R5/T5</f>
        <v>0.4</v>
      </c>
      <c r="S6" s="13">
        <f>S5/T5</f>
        <v>0.46666666666666667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4</v>
      </c>
      <c r="H7" s="7">
        <v>5</v>
      </c>
      <c r="I7" s="7">
        <f>SUM(D7:H7)</f>
        <v>10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7</v>
      </c>
      <c r="T7" s="10">
        <f>SUM(O7:S7)</f>
        <v>15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0.4</v>
      </c>
      <c r="H8" s="12">
        <f>H7/I7</f>
        <v>0.5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0.46666666666666667</v>
      </c>
      <c r="S8" s="13">
        <f>S7/T7</f>
        <v>0.46666666666666667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2</v>
      </c>
      <c r="I9" s="7">
        <f>SUM(D9:H9)</f>
        <v>10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14</v>
      </c>
      <c r="T9" s="16">
        <f>SUM(O9:S9)</f>
        <v>30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0.6</v>
      </c>
      <c r="H10" s="12">
        <f>H9/I9</f>
        <v>0.2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0.43333333333333335</v>
      </c>
      <c r="S10" s="18">
        <f>S9/T9</f>
        <v>0.46666666666666667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6.6666666666666666E-2</v>
      </c>
      <c r="F12" s="18">
        <f>F11/I11</f>
        <v>0.1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1</v>
      </c>
      <c r="F53" s="22">
        <f>SUM(D53:E53)</f>
        <v>15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9</v>
      </c>
      <c r="S53" s="25">
        <v>5</v>
      </c>
      <c r="T53" s="25">
        <f>SUM(O53:S53)</f>
        <v>15</v>
      </c>
      <c r="U53" s="26"/>
    </row>
    <row r="54" spans="2:21" ht="42.75" x14ac:dyDescent="0.2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0.6</v>
      </c>
      <c r="S54" s="28">
        <f>S53/T53</f>
        <v>0.33333333333333331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25">
      <c r="B56" s="46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26</v>
      </c>
      <c r="E57" s="16">
        <f>E53+E55</f>
        <v>4</v>
      </c>
      <c r="F57" s="16">
        <f>SUM(D57:E57)</f>
        <v>30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18</v>
      </c>
      <c r="S57" s="16">
        <f>S53+S55</f>
        <v>10</v>
      </c>
      <c r="T57" s="16">
        <f>SUM(O57:S57)</f>
        <v>30</v>
      </c>
    </row>
    <row r="58" spans="2:21" ht="15" x14ac:dyDescent="0.25">
      <c r="C58" s="17" t="s">
        <v>20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0.6</v>
      </c>
      <c r="S58" s="18">
        <f>S57/T57</f>
        <v>0.33333333333333331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8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0.53333333333333333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7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0.46666666666666667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9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0.6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30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0.18333333333333332</v>
      </c>
      <c r="G110" s="18">
        <f>G109/I109</f>
        <v>0.5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63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2</v>
      </c>
      <c r="F5" s="7">
        <v>2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0.15384615384615385</v>
      </c>
      <c r="F6" s="12">
        <f>F5/I5</f>
        <v>0.15384615384615385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6</v>
      </c>
      <c r="S7" s="10">
        <v>6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0.46153846153846156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6</v>
      </c>
      <c r="G11" s="16">
        <f>G5+G7+G9</f>
        <v>16</v>
      </c>
      <c r="H11" s="16">
        <f>H5+H7+H9</f>
        <v>13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0.15384615384615385</v>
      </c>
      <c r="G12" s="18">
        <f>G11/I11</f>
        <v>0.41025641025641024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0.61538461538461542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8</v>
      </c>
      <c r="S55" s="25">
        <v>3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0.61538461538461542</v>
      </c>
      <c r="S56" s="28">
        <f>S55/T55</f>
        <v>0.23076923076923078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16</v>
      </c>
      <c r="S57" s="16">
        <f>S53+S55</f>
        <v>7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0.61538461538461542</v>
      </c>
      <c r="S58" s="18">
        <f>S57/T57</f>
        <v>0.26923076923076922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6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0.4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6</v>
      </c>
      <c r="H105" s="30">
        <v>4</v>
      </c>
      <c r="I105" s="30">
        <f>SUM(D105:H105)</f>
        <v>15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0.4</v>
      </c>
      <c r="H106" s="35">
        <f>H105/I105</f>
        <v>0.26666666666666666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8</v>
      </c>
      <c r="H107" s="30">
        <v>3</v>
      </c>
      <c r="I107" s="30">
        <f>SUM(D107:H107)</f>
        <v>15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0.53333333333333333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27</v>
      </c>
      <c r="H109" s="36">
        <f>H101+H103+H105+H107</f>
        <v>16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0.25</v>
      </c>
      <c r="G110" s="18">
        <f>G109/I109</f>
        <v>0.45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B1" workbookViewId="0">
      <selection activeCell="P102" sqref="P10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44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2</v>
      </c>
      <c r="F5" s="7">
        <v>3</v>
      </c>
      <c r="G5" s="7">
        <v>4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7</v>
      </c>
      <c r="S5" s="10">
        <v>4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0.15384615384615385</v>
      </c>
      <c r="F6" s="12">
        <f>F5/I5</f>
        <v>0.23076923076923078</v>
      </c>
      <c r="G6" s="12">
        <f>G5/I5</f>
        <v>0.30769230769230771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3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12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0.23076923076923078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0.19230769230769232</v>
      </c>
      <c r="R10" s="18">
        <f>R9/T9</f>
        <v>0.46153846153846156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8</v>
      </c>
      <c r="G11" s="16">
        <f>G5+G7+G9</f>
        <v>12</v>
      </c>
      <c r="H11" s="16">
        <f>H5+H7+H9</f>
        <v>15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0.20512820512820512</v>
      </c>
      <c r="G12" s="18">
        <f>G11/I11</f>
        <v>0.30769230769230771</v>
      </c>
      <c r="H12" s="18">
        <f>H11/I11</f>
        <v>0.38461538461538464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4</v>
      </c>
      <c r="S55" s="25">
        <v>7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0.30769230769230771</v>
      </c>
      <c r="S56" s="28">
        <f>S55/T55</f>
        <v>0.53846153846153844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5</v>
      </c>
      <c r="H105" s="30">
        <v>3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0.38461538461538464</v>
      </c>
      <c r="H106" s="35">
        <f>H105/I105</f>
        <v>0.23076923076923078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4</v>
      </c>
      <c r="H107" s="30">
        <v>4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0.30769230769230771</v>
      </c>
      <c r="H108" s="35">
        <f>H107/I107</f>
        <v>0.30769230769230771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0.26923076923076922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45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2</v>
      </c>
      <c r="Q5" s="10">
        <v>3</v>
      </c>
      <c r="R5" s="10">
        <v>5</v>
      </c>
      <c r="S5" s="10">
        <v>3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0.15384615384615385</v>
      </c>
      <c r="Q6" s="13">
        <f>Q5/T5</f>
        <v>0.23076923076923078</v>
      </c>
      <c r="R6" s="13">
        <f>R5/T5</f>
        <v>0.38461538461538464</v>
      </c>
      <c r="S6" s="13">
        <f>S5/T5</f>
        <v>0.23076923076923078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5</v>
      </c>
      <c r="H7" s="7">
        <v>4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0.38461538461538464</v>
      </c>
      <c r="H8" s="12">
        <f>H7/I7</f>
        <v>0.30769230769230771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6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6</v>
      </c>
      <c r="R9" s="16">
        <f>R5+R7</f>
        <v>9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0.23076923076923078</v>
      </c>
      <c r="R10" s="18">
        <f>R9/T9</f>
        <v>0.34615384615384615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9</v>
      </c>
      <c r="G11" s="16">
        <f>G5+G7+G9</f>
        <v>16</v>
      </c>
      <c r="H11" s="16">
        <f>H5+H7+H9</f>
        <v>11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7.6923076923076927E-2</v>
      </c>
      <c r="F12" s="18">
        <f>F11/I11</f>
        <v>0.23076923076923078</v>
      </c>
      <c r="G12" s="18">
        <f>G11/I11</f>
        <v>0.41025641025641024</v>
      </c>
      <c r="H12" s="18">
        <f>H11/I11</f>
        <v>0.28205128205128205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11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3.8461538461538464E-2</v>
      </c>
      <c r="Q58" s="18">
        <f>Q57/T57</f>
        <v>0.19230769230769232</v>
      </c>
      <c r="R58" s="18">
        <f>R57/T57</f>
        <v>0.42307692307692307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2</v>
      </c>
      <c r="F101" s="30">
        <v>3</v>
      </c>
      <c r="G101" s="30">
        <v>4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0.15384615384615385</v>
      </c>
      <c r="F102" s="35">
        <f>F101/I101</f>
        <v>0.23076923076923078</v>
      </c>
      <c r="G102" s="35">
        <f>G101/I101</f>
        <v>0.30769230769230771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4</v>
      </c>
      <c r="H103" s="30">
        <v>3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0.38461538461538464</v>
      </c>
      <c r="G104" s="35">
        <f>G103/I103</f>
        <v>0.30769230769230771</v>
      </c>
      <c r="H104" s="35">
        <f>H103/I103</f>
        <v>0.23076923076923078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3</v>
      </c>
      <c r="H105" s="30">
        <v>6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0.23076923076923078</v>
      </c>
      <c r="H106" s="35">
        <f>H105/I105</f>
        <v>0.46153846153846156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4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0.30769230769230771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15</v>
      </c>
      <c r="G109" s="36">
        <f>G101+G103+G105+G107</f>
        <v>16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9.6153846153846159E-2</v>
      </c>
      <c r="F110" s="18">
        <f>F109/I109</f>
        <v>0.28846153846153844</v>
      </c>
      <c r="G110" s="18">
        <f>G109/I109</f>
        <v>0.30769230769230771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46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6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0.46153846153846156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3</v>
      </c>
      <c r="H7" s="7">
        <v>6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8</v>
      </c>
      <c r="S7" s="10">
        <v>2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0.23076923076923078</v>
      </c>
      <c r="H8" s="12">
        <f>H7/I7</f>
        <v>0.46153846153846156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0.61538461538461542</v>
      </c>
      <c r="S8" s="13">
        <f>S7/T7</f>
        <v>0.15384615384615385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2</v>
      </c>
      <c r="F9" s="7">
        <v>4</v>
      </c>
      <c r="G9" s="7">
        <v>4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12</v>
      </c>
      <c r="S9" s="16">
        <f>S5+S7</f>
        <v>7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0.15384615384615385</v>
      </c>
      <c r="F10" s="12">
        <f>F9/I9</f>
        <v>0.30769230769230771</v>
      </c>
      <c r="G10" s="12">
        <f>G9/I9</f>
        <v>0.30769230769230771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0.46153846153846156</v>
      </c>
      <c r="S10" s="18">
        <f>S9/T9</f>
        <v>0.26923076923076922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9</v>
      </c>
      <c r="G11" s="16">
        <f>G5+G7+G9</f>
        <v>13</v>
      </c>
      <c r="H11" s="16">
        <f>H5+H7+H9</f>
        <v>13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0.23076923076923078</v>
      </c>
      <c r="G12" s="18">
        <f>G11/I11</f>
        <v>0.33333333333333331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0.15384615384615385</v>
      </c>
      <c r="Q56" s="28">
        <f>Q55/T55</f>
        <v>7.6923076923076927E-2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19</v>
      </c>
      <c r="E57" s="16">
        <f>E53+E55</f>
        <v>7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10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0.73076923076923073</v>
      </c>
      <c r="E58" s="18">
        <f>E57/F57</f>
        <v>0.26923076923076922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7.6923076923076927E-2</v>
      </c>
      <c r="Q58" s="18">
        <f>Q57/T57</f>
        <v>0.15384615384615385</v>
      </c>
      <c r="R58" s="18">
        <f>R57/T57</f>
        <v>0.38461538461538464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1</v>
      </c>
      <c r="F101" s="30">
        <v>1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7.6923076923076927E-2</v>
      </c>
      <c r="F102" s="35">
        <f>F101/I101</f>
        <v>7.6923076923076927E-2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3</v>
      </c>
      <c r="H103" s="30">
        <v>5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0.23076923076923078</v>
      </c>
      <c r="H104" s="35">
        <f>H103/I103</f>
        <v>0.38461538461538464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6</v>
      </c>
      <c r="H105" s="30">
        <v>4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0.15384615384615385</v>
      </c>
      <c r="G106" s="35">
        <f>G105/I105</f>
        <v>0.46153846153846156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4</v>
      </c>
      <c r="H107" s="30">
        <v>6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0.30769230769230771</v>
      </c>
      <c r="H108" s="35">
        <f>H107/I107</f>
        <v>0.46153846153846156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19</v>
      </c>
      <c r="H109" s="36">
        <f>H101+H103+H105+H107</f>
        <v>20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0.36538461538461536</v>
      </c>
      <c r="H110" s="18">
        <f>H109/I109</f>
        <v>0.38461538461538464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P102" sqref="P10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47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3</v>
      </c>
      <c r="R5" s="10">
        <v>6</v>
      </c>
      <c r="S5" s="10">
        <v>4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0.23076923076923078</v>
      </c>
      <c r="R6" s="13">
        <f>R5/T5</f>
        <v>0.46153846153846156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11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0.23076923076923078</v>
      </c>
      <c r="R10" s="18">
        <f>R9/T9</f>
        <v>0.42307692307692307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15</v>
      </c>
      <c r="H11" s="16">
        <f>H5+H7+H9</f>
        <v>15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0.17948717948717949</v>
      </c>
      <c r="G12" s="18">
        <f>G11/I11</f>
        <v>0.38461538461538464</v>
      </c>
      <c r="H12" s="18">
        <f>H11/I11</f>
        <v>0.38461538461538464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5</v>
      </c>
      <c r="S55" s="25">
        <v>6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0.38461538461538464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10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0.38461538461538464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3</v>
      </c>
      <c r="H103" s="30">
        <v>4</v>
      </c>
      <c r="I103" s="30">
        <f>SUM(D103:H103)</f>
        <v>12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0.25</v>
      </c>
      <c r="H104" s="35">
        <f>H103/I103</f>
        <v>0.33333333333333331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3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0.16666666666666666</v>
      </c>
      <c r="F106" s="35">
        <f>F105/I105</f>
        <v>0.16666666666666666</v>
      </c>
      <c r="G106" s="35">
        <f>G105/I105</f>
        <v>0.25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17</v>
      </c>
      <c r="H109" s="36">
        <f>H101+H103+H105+H107</f>
        <v>16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6.25E-2</v>
      </c>
      <c r="F110" s="18">
        <f>F109/I109</f>
        <v>0.25</v>
      </c>
      <c r="G110" s="18">
        <f>G109/I109</f>
        <v>0.35416666666666669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B1" workbookViewId="0">
      <selection activeCell="P102" sqref="P10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48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8</v>
      </c>
      <c r="S5" s="10">
        <v>4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0.61538461538461542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0</v>
      </c>
      <c r="G7" s="7">
        <v>6</v>
      </c>
      <c r="H7" s="7">
        <v>6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0.46153846153846156</v>
      </c>
      <c r="H8" s="12">
        <f>H7/I7</f>
        <v>0.46153846153846156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15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7.6923076923076927E-2</v>
      </c>
      <c r="R10" s="18">
        <f>R9/T9</f>
        <v>0.57692307692307687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18</v>
      </c>
      <c r="H11" s="16">
        <f>H5+H7+H9</f>
        <v>16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7.6923076923076927E-2</v>
      </c>
      <c r="G12" s="18">
        <f>G11/I11</f>
        <v>0.46153846153846156</v>
      </c>
      <c r="H12" s="18">
        <f>H11/I11</f>
        <v>0.41025641025641024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3</v>
      </c>
      <c r="I103" s="30">
        <f>SUM(D103:H103)</f>
        <v>12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0.33333333333333331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4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0.33333333333333331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5</v>
      </c>
      <c r="H107" s="30">
        <v>4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0.41666666666666669</v>
      </c>
      <c r="H108" s="35">
        <f>H107/I107</f>
        <v>0.33333333333333331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16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0.25</v>
      </c>
      <c r="G110" s="18">
        <f>G109/I109</f>
        <v>0.375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49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1</v>
      </c>
      <c r="E5" s="7">
        <v>0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5</v>
      </c>
      <c r="S5" s="10">
        <v>6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7.6923076923076927E-2</v>
      </c>
      <c r="E6" s="12">
        <f>E5/I5</f>
        <v>0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0.38461538461538464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0</v>
      </c>
      <c r="G9" s="7">
        <v>7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</v>
      </c>
      <c r="G10" s="12">
        <f>G9/I9</f>
        <v>0.53846153846153844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1</v>
      </c>
      <c r="E11" s="16">
        <f>E5+E7+E9</f>
        <v>1</v>
      </c>
      <c r="F11" s="16">
        <f>F5+F7+F9</f>
        <v>4</v>
      </c>
      <c r="G11" s="16">
        <f>G5+G7+G9</f>
        <v>19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2.564102564102564E-2</v>
      </c>
      <c r="E12" s="18">
        <f>E11/I11</f>
        <v>2.564102564102564E-2</v>
      </c>
      <c r="F12" s="18">
        <f>F11/I11</f>
        <v>0.10256410256410256</v>
      </c>
      <c r="G12" s="18">
        <f>G11/I11</f>
        <v>0.48717948717948717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25">
      <c r="B56" s="46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11</v>
      </c>
      <c r="T57" s="16">
        <f>SUM(O57:S57)</f>
        <v>25</v>
      </c>
    </row>
    <row r="58" spans="2:21" ht="15" x14ac:dyDescent="0.2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0.36</v>
      </c>
      <c r="S58" s="18">
        <f>S57/T57</f>
        <v>0.44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6</v>
      </c>
      <c r="H107" s="30">
        <v>4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0.46153846153846156</v>
      </c>
      <c r="H108" s="35">
        <f>H107/I107</f>
        <v>0.30769230769230771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18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0.26923076923076922</v>
      </c>
      <c r="G110" s="18">
        <f>G109/I109</f>
        <v>0.34615384615384615</v>
      </c>
      <c r="H110" s="18">
        <f>H109/I109</f>
        <v>0.34615384615384615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50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6</v>
      </c>
      <c r="H5" s="7">
        <v>6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0.46153846153846156</v>
      </c>
      <c r="H6" s="12">
        <f>H5/I5</f>
        <v>0.46153846153846156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0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3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0.61538461538461542</v>
      </c>
      <c r="S8" s="13">
        <f>S7/T7</f>
        <v>0.23076923076923078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3</v>
      </c>
      <c r="G9" s="7">
        <v>5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14</v>
      </c>
      <c r="S9" s="16">
        <f>S5+S7</f>
        <v>8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0.23076923076923078</v>
      </c>
      <c r="G10" s="12">
        <f>G9/I9</f>
        <v>0.38461538461538464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0.53846153846153844</v>
      </c>
      <c r="S10" s="18">
        <f>S9/T9</f>
        <v>0.30769230769230771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18</v>
      </c>
      <c r="H11" s="16">
        <f>H5+H7+H9</f>
        <v>16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0.10256410256410256</v>
      </c>
      <c r="G12" s="18">
        <f>G11/I11</f>
        <v>0.46153846153846156</v>
      </c>
      <c r="H12" s="18">
        <f>H11/I11</f>
        <v>0.41025641025641024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5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0.53846153846153844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0.53846153846153844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20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21</v>
      </c>
      <c r="H109" s="36">
        <f>H101+H103+H105+H107</f>
        <v>17</v>
      </c>
      <c r="I109" s="36">
        <f>SUM(D109:H109)</f>
        <v>53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3.7735849056603772E-2</v>
      </c>
      <c r="F110" s="18">
        <f>F109/I109</f>
        <v>0.24528301886792453</v>
      </c>
      <c r="G110" s="18">
        <f>G109/I109</f>
        <v>0.39622641509433965</v>
      </c>
      <c r="H110" s="18">
        <f>H109/I109</f>
        <v>0.32075471698113206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51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1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4</v>
      </c>
      <c r="S5" s="10">
        <v>6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0.30769230769230771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5</v>
      </c>
      <c r="H7" s="7">
        <v>4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0.38461538461538464</v>
      </c>
      <c r="H8" s="12">
        <f>H7/I7</f>
        <v>0.30769230769230771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0.19230769230769232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8</v>
      </c>
      <c r="G11" s="16">
        <f>G5+G7+G9</f>
        <v>14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7.6923076923076927E-2</v>
      </c>
      <c r="F12" s="18">
        <f>F11/I11</f>
        <v>0.20512820512820512</v>
      </c>
      <c r="G12" s="18">
        <f>G11/I11</f>
        <v>0.35897435897435898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6</v>
      </c>
      <c r="S53" s="25">
        <v>5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0.46153846153846156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0.46153846153846156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0.33333333333333331</v>
      </c>
      <c r="H102" s="35">
        <f>H101/I101</f>
        <v>0.41666666666666669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4</v>
      </c>
      <c r="H103" s="30">
        <v>4</v>
      </c>
      <c r="I103" s="30">
        <f>SUM(D103:H103)</f>
        <v>12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0.33333333333333331</v>
      </c>
      <c r="H104" s="35">
        <f>H103/I103</f>
        <v>0.33333333333333331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6</v>
      </c>
      <c r="H105" s="30">
        <v>3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0.5</v>
      </c>
      <c r="H106" s="35">
        <f>H105/I105</f>
        <v>0.25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3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0.5</v>
      </c>
      <c r="G108" s="35">
        <f>G107/I107</f>
        <v>0.25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17</v>
      </c>
      <c r="H109" s="36">
        <f>H101+H103+H105+H107</f>
        <v>15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0.29166666666666669</v>
      </c>
      <c r="G110" s="18">
        <f>G109/I109</f>
        <v>0.35416666666666669</v>
      </c>
      <c r="H110" s="18">
        <f>H109/I109</f>
        <v>0.3125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52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7</v>
      </c>
      <c r="H5" s="7">
        <v>5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0.53846153846153844</v>
      </c>
      <c r="H6" s="12">
        <f>H5/I5</f>
        <v>0.38461538461538464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1</v>
      </c>
      <c r="G7" s="7">
        <v>5</v>
      </c>
      <c r="H7" s="7">
        <v>6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7.6923076923076927E-2</v>
      </c>
      <c r="G8" s="12">
        <f>G7/I7</f>
        <v>0.38461538461538464</v>
      </c>
      <c r="H8" s="12">
        <f>H7/I7</f>
        <v>0.46153846153846156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0</v>
      </c>
      <c r="F9" s="7">
        <v>4</v>
      </c>
      <c r="G9" s="7">
        <v>6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10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</v>
      </c>
      <c r="F10" s="12">
        <f>F9/I9</f>
        <v>0.30769230769230771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0.5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18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0.15384615384615385</v>
      </c>
      <c r="G12" s="18">
        <f>G11/I11</f>
        <v>0.46153846153846156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0.61538461538461542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3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0.69230769230769229</v>
      </c>
      <c r="S56" s="28">
        <f>S55/T55</f>
        <v>0.23076923076923078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24</v>
      </c>
      <c r="E57" s="16">
        <f>E53+E55</f>
        <v>2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7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0.92307692307692313</v>
      </c>
      <c r="E58" s="18">
        <f>E57/F57</f>
        <v>7.6923076923076927E-2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0.65384615384615385</v>
      </c>
      <c r="S58" s="18">
        <f>S57/T57</f>
        <v>0.26923076923076922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3</v>
      </c>
      <c r="I101" s="30">
        <f>SUM(D101:H101)</f>
        <v>12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0.5</v>
      </c>
      <c r="H102" s="35">
        <f>H101/I101</f>
        <v>0.25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3</v>
      </c>
      <c r="I103" s="30">
        <f>SUM(D103:H103)</f>
        <v>12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0.41666666666666669</v>
      </c>
      <c r="H104" s="35">
        <f>H103/I103</f>
        <v>0.25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2</v>
      </c>
      <c r="H105" s="30">
        <v>5</v>
      </c>
      <c r="I105" s="30">
        <f>SUM(D105:H105)</f>
        <v>12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8.3333333333333329E-2</v>
      </c>
      <c r="F106" s="35">
        <f>F105/I105</f>
        <v>0.33333333333333331</v>
      </c>
      <c r="G106" s="35">
        <f>G105/I105</f>
        <v>0.16666666666666666</v>
      </c>
      <c r="H106" s="35">
        <f>H105/I105</f>
        <v>0.41666666666666669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19</v>
      </c>
      <c r="H109" s="36">
        <f>H101+H103+H105+H107</f>
        <v>14</v>
      </c>
      <c r="I109" s="36">
        <f>SUM(D109:H109)</f>
        <v>48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0.27083333333333331</v>
      </c>
      <c r="G110" s="18">
        <f>G109/I109</f>
        <v>0.39583333333333331</v>
      </c>
      <c r="H110" s="18">
        <f>H109/I109</f>
        <v>0.29166666666666669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53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5</v>
      </c>
      <c r="H5" s="7">
        <v>5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0.38461538461538464</v>
      </c>
      <c r="H6" s="12">
        <f>H5/I5</f>
        <v>0.38461538461538464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3</v>
      </c>
      <c r="G7" s="7">
        <v>4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6</v>
      </c>
      <c r="S7" s="10">
        <v>4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0.30769230769230771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0.46153846153846156</v>
      </c>
      <c r="S8" s="13">
        <f>S7/T7</f>
        <v>0.30769230769230771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8</v>
      </c>
      <c r="G11" s="16">
        <f>G5+G7+G9</f>
        <v>13</v>
      </c>
      <c r="H11" s="16">
        <f>H5+H7+H9</f>
        <v>16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0.20512820512820512</v>
      </c>
      <c r="G12" s="18">
        <f>G11/I11</f>
        <v>0.33333333333333331</v>
      </c>
      <c r="H12" s="18">
        <f>H11/I11</f>
        <v>0.41025641025641024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14</v>
      </c>
      <c r="E53" s="22">
        <v>3</v>
      </c>
      <c r="F53" s="22">
        <f>SUM(D53:E53)</f>
        <v>17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0.82352941176470584</v>
      </c>
      <c r="E54" s="27">
        <f>E53/F53</f>
        <v>0.17647058823529413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14</v>
      </c>
      <c r="E55" s="22">
        <v>3</v>
      </c>
      <c r="F55" s="22">
        <f>SUM(D55:E55)</f>
        <v>17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0.82352941176470584</v>
      </c>
      <c r="E56" s="27">
        <f>E55/F55</f>
        <v>0.17647058823529413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28</v>
      </c>
      <c r="E57" s="16">
        <f>E53+E55</f>
        <v>6</v>
      </c>
      <c r="F57" s="16">
        <f>SUM(D57:E57)</f>
        <v>34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0.82352941176470584</v>
      </c>
      <c r="E58" s="18">
        <f>E57/F57</f>
        <v>0.17647058823529413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0.30769230769230771</v>
      </c>
      <c r="H102" s="35">
        <f>H101/I101</f>
        <v>0.46153846153846156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6</v>
      </c>
      <c r="H107" s="30">
        <v>3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0.30769230769230771</v>
      </c>
      <c r="G108" s="35">
        <f>G107/I107</f>
        <v>0.46153846153846156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17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0.28846153846153844</v>
      </c>
      <c r="G110" s="18">
        <f>G109/I109</f>
        <v>0.32692307692307693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62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7</v>
      </c>
      <c r="H5" s="7">
        <v>3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1</v>
      </c>
      <c r="R5" s="10">
        <v>3</v>
      </c>
      <c r="S5" s="10">
        <v>8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0.53846153846153844</v>
      </c>
      <c r="H6" s="12">
        <f>H5/I5</f>
        <v>0.23076923076923078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7.6923076923076927E-2</v>
      </c>
      <c r="R6" s="13">
        <f>R5/T5</f>
        <v>0.23076923076923078</v>
      </c>
      <c r="S6" s="13">
        <f>S5/T5</f>
        <v>0.61538461538461542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6</v>
      </c>
      <c r="H7" s="7">
        <v>4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4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0.46153846153846156</v>
      </c>
      <c r="H8" s="12">
        <f>H7/I7</f>
        <v>0.30769230769230771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0.30769230769230771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5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7</v>
      </c>
      <c r="S9" s="16">
        <f>S5+S7</f>
        <v>13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0.38461538461538464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0.26923076923076922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18</v>
      </c>
      <c r="H11" s="16">
        <f>H5+H7+H9</f>
        <v>12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0.17948717948717949</v>
      </c>
      <c r="G12" s="18">
        <f>G11/I11</f>
        <v>0.46153846153846156</v>
      </c>
      <c r="H12" s="18">
        <f>H11/I11</f>
        <v>0.30769230769230771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2</v>
      </c>
      <c r="Q53" s="25">
        <v>2</v>
      </c>
      <c r="R53" s="25">
        <v>4</v>
      </c>
      <c r="S53" s="25">
        <v>5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0.15384615384615385</v>
      </c>
      <c r="Q54" s="28">
        <f>Q53/T53</f>
        <v>0.15384615384615385</v>
      </c>
      <c r="R54" s="28">
        <f>R53/T53</f>
        <v>0.30769230769230771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3</v>
      </c>
      <c r="Q57" s="16">
        <f>Q53+Q55</f>
        <v>4</v>
      </c>
      <c r="R57" s="16">
        <f>R53+R55</f>
        <v>8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0.11538461538461539</v>
      </c>
      <c r="Q58" s="18">
        <f>Q57/T57</f>
        <v>0.15384615384615385</v>
      </c>
      <c r="R58" s="18">
        <f>R57/T57</f>
        <v>0.30769230769230771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5</v>
      </c>
      <c r="H101" s="30">
        <v>3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0.38461538461538464</v>
      </c>
      <c r="G102" s="35">
        <f>G101/I101</f>
        <v>0.38461538461538464</v>
      </c>
      <c r="H102" s="35">
        <f>H101/I101</f>
        <v>0.23076923076923078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5</v>
      </c>
      <c r="H105" s="30">
        <v>4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0.38461538461538464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2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0.15384615384615385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12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7.6923076923076927E-2</v>
      </c>
      <c r="F110" s="18">
        <f>F109/I109</f>
        <v>0.23076923076923078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54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1</v>
      </c>
      <c r="E5" s="7">
        <v>2</v>
      </c>
      <c r="F5" s="7">
        <v>3</v>
      </c>
      <c r="G5" s="7">
        <v>3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4</v>
      </c>
      <c r="R5" s="10">
        <v>3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7.6923076923076927E-2</v>
      </c>
      <c r="E6" s="12">
        <f>E5/I5</f>
        <v>0.15384615384615385</v>
      </c>
      <c r="F6" s="12">
        <f>F5/I5</f>
        <v>0.23076923076923078</v>
      </c>
      <c r="G6" s="12">
        <f>G5/I5</f>
        <v>0.23076923076923078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0.30769230769230771</v>
      </c>
      <c r="R6" s="13">
        <f>R5/T5</f>
        <v>0.23076923076923078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4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0.30769230769230771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1</v>
      </c>
      <c r="E9" s="7">
        <v>1</v>
      </c>
      <c r="F9" s="7">
        <v>1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7</v>
      </c>
      <c r="R9" s="16">
        <f>R5+R7</f>
        <v>7</v>
      </c>
      <c r="S9" s="16">
        <f>S5+S7</f>
        <v>10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7.6923076923076927E-2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0.26923076923076922</v>
      </c>
      <c r="R10" s="18">
        <f>R9/T9</f>
        <v>0.26923076923076922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2</v>
      </c>
      <c r="E11" s="16">
        <f>E5+E7+E9</f>
        <v>3</v>
      </c>
      <c r="F11" s="16">
        <f>F5+F7+F9</f>
        <v>5</v>
      </c>
      <c r="G11" s="16">
        <f>G5+G7+G9</f>
        <v>14</v>
      </c>
      <c r="H11" s="16">
        <f>H5+H7+H9</f>
        <v>15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5.128205128205128E-2</v>
      </c>
      <c r="E12" s="18">
        <f>E11/I11</f>
        <v>7.6923076923076927E-2</v>
      </c>
      <c r="F12" s="18">
        <f>F11/I11</f>
        <v>0.12820512820512819</v>
      </c>
      <c r="G12" s="18">
        <f>G11/I11</f>
        <v>0.35897435897435898</v>
      </c>
      <c r="H12" s="18">
        <f>H11/I11</f>
        <v>0.38461538461538464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4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7.6923076923076927E-2</v>
      </c>
      <c r="P54" s="28">
        <f>P53/T53</f>
        <v>7.6923076923076927E-2</v>
      </c>
      <c r="Q54" s="28">
        <f>Q53/T53</f>
        <v>0.23076923076923078</v>
      </c>
      <c r="R54" s="28">
        <f>R53/T53</f>
        <v>0.30769230769230771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29</v>
      </c>
      <c r="O55" s="25">
        <v>1</v>
      </c>
      <c r="P55" s="25">
        <v>1</v>
      </c>
      <c r="Q55" s="25">
        <v>3</v>
      </c>
      <c r="R55" s="25">
        <v>3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29</v>
      </c>
      <c r="O56" s="28">
        <f>O55/T55</f>
        <v>7.6923076923076927E-2</v>
      </c>
      <c r="P56" s="28">
        <f>P55/T55</f>
        <v>7.6923076923076927E-2</v>
      </c>
      <c r="Q56" s="28">
        <f>Q55/T55</f>
        <v>0.23076923076923078</v>
      </c>
      <c r="R56" s="28">
        <f>R55/T55</f>
        <v>0.23076923076923078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6</v>
      </c>
      <c r="R57" s="16">
        <f>R53+R55</f>
        <v>7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7.6923076923076927E-2</v>
      </c>
      <c r="P58" s="18">
        <f>P57/T57</f>
        <v>7.6923076923076927E-2</v>
      </c>
      <c r="Q58" s="18">
        <f>Q57/T57</f>
        <v>0.23076923076923078</v>
      </c>
      <c r="R58" s="18">
        <f>R57/T57</f>
        <v>0.26923076923076922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3</v>
      </c>
      <c r="Q101" s="34">
        <v>5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3</v>
      </c>
      <c r="Q102" s="16">
        <f>Q101</f>
        <v>5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0.23076923076923078</v>
      </c>
      <c r="Q103" s="18">
        <f>Q102/R102</f>
        <v>0.38461538461538464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4</v>
      </c>
      <c r="H105" s="30">
        <v>4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0.30769230769230771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6</v>
      </c>
      <c r="H107" s="30">
        <v>3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0.30769230769230771</v>
      </c>
      <c r="G108" s="35">
        <f>G107/I107</f>
        <v>0.46153846153846156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19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0.28846153846153844</v>
      </c>
      <c r="G110" s="18">
        <f>G109/I109</f>
        <v>0.36538461538461536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G2" sqref="G2:H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61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7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7</v>
      </c>
      <c r="T5" s="10">
        <f>SUM(O5:S5)</f>
        <v>17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0.53846153846153844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0.11764705882352941</v>
      </c>
      <c r="R6" s="13">
        <f>R5/T5</f>
        <v>0.47058823529411764</v>
      </c>
      <c r="S6" s="13">
        <f>S5/T5</f>
        <v>0.41176470588235292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7</v>
      </c>
      <c r="T7" s="10">
        <f>SUM(O7:S7)</f>
        <v>17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0.11764705882352941</v>
      </c>
      <c r="R8" s="13">
        <f>R7/T7</f>
        <v>0.47058823529411764</v>
      </c>
      <c r="S8" s="13">
        <f>S7/T7</f>
        <v>0.41176470588235292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16</v>
      </c>
      <c r="S9" s="16">
        <f>S5+S7</f>
        <v>14</v>
      </c>
      <c r="T9" s="16">
        <f>SUM(O9:S9)</f>
        <v>34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0.11764705882352941</v>
      </c>
      <c r="R10" s="18">
        <f>R9/T9</f>
        <v>0.47058823529411764</v>
      </c>
      <c r="S10" s="18">
        <f>S9/T9</f>
        <v>0.41176470588235292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20</v>
      </c>
      <c r="H11" s="16">
        <f>H5+H7+H9</f>
        <v>13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0.12820512820512819</v>
      </c>
      <c r="G12" s="18">
        <f>G11/I11</f>
        <v>0.51282051282051277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6</v>
      </c>
      <c r="S53" s="25">
        <v>7</v>
      </c>
      <c r="T53" s="25">
        <f>SUM(O53:S53)</f>
        <v>17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0.41176470588235292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12</v>
      </c>
      <c r="E55" s="22">
        <v>0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8</v>
      </c>
      <c r="S55" s="25">
        <v>6</v>
      </c>
      <c r="T55" s="25">
        <f>SUM(O55:S55)</f>
        <v>17</v>
      </c>
      <c r="U55" s="26"/>
    </row>
    <row r="56" spans="2:21" x14ac:dyDescent="0.2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0.47058823529411764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1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14</v>
      </c>
      <c r="S57" s="16">
        <f>S53+S55</f>
        <v>13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0.95833333333333337</v>
      </c>
      <c r="E58" s="18">
        <f>E57/F57</f>
        <v>4.1666666666666664E-2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0.17647058823529413</v>
      </c>
      <c r="R58" s="18">
        <f>R57/T57</f>
        <v>0.41176470588235292</v>
      </c>
      <c r="S58" s="18">
        <f>S57/T57</f>
        <v>0.38235294117647056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0.46153846153846156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3</v>
      </c>
      <c r="H103" s="30">
        <v>5</v>
      </c>
      <c r="I103" s="30">
        <f>SUM(D103:H103)</f>
        <v>13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0.23076923076923078</v>
      </c>
      <c r="H104" s="35">
        <f>H103/I103</f>
        <v>0.38461538461538464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5</v>
      </c>
      <c r="H105" s="30">
        <v>5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0.15384615384615385</v>
      </c>
      <c r="G106" s="35">
        <f>G105/I105</f>
        <v>0.38461538461538464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6</v>
      </c>
      <c r="H107" s="30">
        <v>5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0.46153846153846156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20</v>
      </c>
      <c r="H109" s="36">
        <f>H101+H103+H105+H107</f>
        <v>19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0.21153846153846154</v>
      </c>
      <c r="G110" s="18">
        <f>G109/I109</f>
        <v>0.38461538461538464</v>
      </c>
      <c r="H110" s="18">
        <f>H109/I109</f>
        <v>0.36538461538461536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55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6</v>
      </c>
      <c r="H5" s="7">
        <v>4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5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0.46153846153846156</v>
      </c>
      <c r="H6" s="12">
        <f>H5/I5</f>
        <v>0.30769230769230771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0.38461538461538464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4</v>
      </c>
      <c r="S7" s="10">
        <v>4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0.30769230769230771</v>
      </c>
      <c r="S8" s="13">
        <f>S7/T7</f>
        <v>0.30769230769230771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7</v>
      </c>
      <c r="R9" s="16">
        <f>R5+R7</f>
        <v>9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0.26923076923076922</v>
      </c>
      <c r="R10" s="18">
        <f>R9/T9</f>
        <v>0.34615384615384615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15</v>
      </c>
      <c r="H11" s="16">
        <f>H5+H7+H9</f>
        <v>16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0.38461538461538464</v>
      </c>
      <c r="H12" s="18">
        <f>H11/I11</f>
        <v>0.41025641025641024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1</v>
      </c>
      <c r="F53" s="22">
        <f>SUM(D53:E53)</f>
        <v>12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1</v>
      </c>
      <c r="R53" s="25">
        <v>5</v>
      </c>
      <c r="S53" s="25">
        <v>6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0.91666666666666663</v>
      </c>
      <c r="E54" s="27">
        <f>E53/F53</f>
        <v>8.3333333333333329E-2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7.6923076923076927E-2</v>
      </c>
      <c r="Q54" s="28">
        <f>Q53/T53</f>
        <v>7.6923076923076927E-2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9</v>
      </c>
      <c r="E55" s="22">
        <v>3</v>
      </c>
      <c r="F55" s="22">
        <f>SUM(D55:E55)</f>
        <v>12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3</v>
      </c>
      <c r="S55" s="25">
        <v>6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0.30769230769230771</v>
      </c>
      <c r="R56" s="28">
        <f>R55/T55</f>
        <v>0.23076923076923078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4</v>
      </c>
      <c r="F57" s="16">
        <f>SUM(D57:E57)</f>
        <v>24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8</v>
      </c>
      <c r="S57" s="16">
        <f>S53+S55</f>
        <v>12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3.8461538461538464E-2</v>
      </c>
      <c r="Q58" s="18">
        <f>Q57/T57</f>
        <v>0.19230769230769232</v>
      </c>
      <c r="R58" s="18">
        <f>R57/T57</f>
        <v>0.30769230769230771</v>
      </c>
      <c r="S58" s="18">
        <f>S57/T57</f>
        <v>0.46153846153846156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4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7</v>
      </c>
      <c r="P101" s="34">
        <v>4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0.30769230769230771</v>
      </c>
      <c r="G102" s="35">
        <f>G101/I101</f>
        <v>0.30769230769230771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4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0.53846153846153844</v>
      </c>
      <c r="P103" s="18">
        <f>P102/R102</f>
        <v>0.30769230769230771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5</v>
      </c>
      <c r="H105" s="30">
        <v>4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0.38461538461538464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1</v>
      </c>
      <c r="F107" s="30">
        <v>2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0.15384615384615385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11</v>
      </c>
      <c r="G109" s="36">
        <f>G101+G103+G105+G107</f>
        <v>20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0.21153846153846154</v>
      </c>
      <c r="G110" s="18">
        <f>G109/I109</f>
        <v>0.38461538461538464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I2" sqref="I2"/>
    </sheetView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56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4</v>
      </c>
      <c r="H5" s="7">
        <v>6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5</v>
      </c>
      <c r="S5" s="10">
        <v>6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0.30769230769230771</v>
      </c>
      <c r="H6" s="12">
        <f>H5/I5</f>
        <v>0.46153846153846156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0.38461538461538464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3</v>
      </c>
      <c r="H7" s="7">
        <v>9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5</v>
      </c>
      <c r="S7" s="10">
        <v>6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0.23076923076923078</v>
      </c>
      <c r="H8" s="12">
        <f>H7/I7</f>
        <v>0.69230769230769229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0.38461538461538464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12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0.38461538461538464</v>
      </c>
      <c r="S10" s="18">
        <f>S9/T9</f>
        <v>0.46153846153846156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11</v>
      </c>
      <c r="H11" s="16">
        <f>H5+H7+H9</f>
        <v>20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0.28205128205128205</v>
      </c>
      <c r="H12" s="18">
        <f>H11/I11</f>
        <v>0.51282051282051277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6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8</v>
      </c>
      <c r="E55" s="22">
        <v>5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0.61538461538461542</v>
      </c>
      <c r="E56" s="27">
        <f>E55/F55</f>
        <v>0.38461538461538464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0.23076923076923078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19</v>
      </c>
      <c r="E57" s="16">
        <f>E53+E55</f>
        <v>7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0.73076923076923073</v>
      </c>
      <c r="E58" s="18">
        <f>E57/F57</f>
        <v>0.26923076923076922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0.34615384615384615</v>
      </c>
      <c r="S58" s="18">
        <f>S57/T57</f>
        <v>0.46153846153846156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5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0.38461538461538464</v>
      </c>
      <c r="H102" s="35">
        <f>H101/I101</f>
        <v>0.46153846153846156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3</v>
      </c>
      <c r="H105" s="30">
        <v>4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0.38461538461538464</v>
      </c>
      <c r="G106" s="35">
        <f>G105/I105</f>
        <v>0.23076923076923078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3</v>
      </c>
      <c r="H107" s="30">
        <v>5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0.23076923076923078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16</v>
      </c>
      <c r="G109" s="36">
        <f>G101+G103+G105+G107</f>
        <v>15</v>
      </c>
      <c r="H109" s="36">
        <f>H101+H103+H105+H107</f>
        <v>19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0.30769230769230771</v>
      </c>
      <c r="G110" s="18">
        <f>G109/I109</f>
        <v>0.28846153846153844</v>
      </c>
      <c r="H110" s="18">
        <f>H109/I109</f>
        <v>0.36538461538461536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57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7</v>
      </c>
      <c r="H5" s="7">
        <v>5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5</v>
      </c>
      <c r="S5" s="10">
        <v>5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0.53846153846153844</v>
      </c>
      <c r="H6" s="12">
        <f>H5/I5</f>
        <v>0.38461538461538464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0.38461538461538464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0.15384615384615385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16</v>
      </c>
      <c r="H11" s="16">
        <f>H5+H7+H9</f>
        <v>17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0.12820512820512819</v>
      </c>
      <c r="G12" s="18">
        <f>G11/I11</f>
        <v>0.41025641025641024</v>
      </c>
      <c r="H12" s="18">
        <f>H11/I11</f>
        <v>0.4358974358974359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4</v>
      </c>
      <c r="S53" s="25">
        <v>5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7.6923076923076927E-2</v>
      </c>
      <c r="Q54" s="28">
        <f>Q53/T53</f>
        <v>0.23076923076923078</v>
      </c>
      <c r="R54" s="28">
        <f>R53/T53</f>
        <v>0.30769230769230771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7.6923076923076927E-2</v>
      </c>
      <c r="Q58" s="18">
        <f>Q57/T57</f>
        <v>0.19230769230769232</v>
      </c>
      <c r="R58" s="18">
        <f>R57/T57</f>
        <v>0.34615384615384615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0.30769230769230771</v>
      </c>
      <c r="H102" s="35">
        <f>H101/I101</f>
        <v>0.46153846153846156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20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0.23076923076923078</v>
      </c>
      <c r="G110" s="18">
        <f>G109/I109</f>
        <v>0.34615384615384615</v>
      </c>
      <c r="H110" s="18">
        <f>H109/I109</f>
        <v>0.38461538461538464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5703125" style="1" customWidth="1"/>
    <col min="2" max="2" width="12.140625" style="1" customWidth="1"/>
    <col min="3" max="3" width="55.140625" style="1" customWidth="1"/>
    <col min="4" max="4" width="16.42578125" style="1" bestFit="1" customWidth="1"/>
    <col min="5" max="5" width="21.140625" style="1" bestFit="1" customWidth="1"/>
    <col min="6" max="6" width="13.42578125" style="1" bestFit="1" customWidth="1"/>
    <col min="7" max="7" width="10.425781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425781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425781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570312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5703125" style="1" customWidth="1"/>
    <col min="258" max="258" width="12.140625" style="1" customWidth="1"/>
    <col min="259" max="259" width="55.140625" style="1" customWidth="1"/>
    <col min="260" max="260" width="16.42578125" style="1" bestFit="1" customWidth="1"/>
    <col min="261" max="261" width="21.140625" style="1" bestFit="1" customWidth="1"/>
    <col min="262" max="262" width="13.42578125" style="1" bestFit="1" customWidth="1"/>
    <col min="263" max="263" width="10.425781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425781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425781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570312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5703125" style="1" customWidth="1"/>
    <col min="514" max="514" width="12.140625" style="1" customWidth="1"/>
    <col min="515" max="515" width="55.140625" style="1" customWidth="1"/>
    <col min="516" max="516" width="16.42578125" style="1" bestFit="1" customWidth="1"/>
    <col min="517" max="517" width="21.140625" style="1" bestFit="1" customWidth="1"/>
    <col min="518" max="518" width="13.42578125" style="1" bestFit="1" customWidth="1"/>
    <col min="519" max="519" width="10.425781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425781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425781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570312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5703125" style="1" customWidth="1"/>
    <col min="770" max="770" width="12.140625" style="1" customWidth="1"/>
    <col min="771" max="771" width="55.140625" style="1" customWidth="1"/>
    <col min="772" max="772" width="16.42578125" style="1" bestFit="1" customWidth="1"/>
    <col min="773" max="773" width="21.140625" style="1" bestFit="1" customWidth="1"/>
    <col min="774" max="774" width="13.42578125" style="1" bestFit="1" customWidth="1"/>
    <col min="775" max="775" width="10.425781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425781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425781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570312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5703125" style="1" customWidth="1"/>
    <col min="1026" max="1026" width="12.140625" style="1" customWidth="1"/>
    <col min="1027" max="1027" width="55.140625" style="1" customWidth="1"/>
    <col min="1028" max="1028" width="16.42578125" style="1" bestFit="1" customWidth="1"/>
    <col min="1029" max="1029" width="21.140625" style="1" bestFit="1" customWidth="1"/>
    <col min="1030" max="1030" width="13.42578125" style="1" bestFit="1" customWidth="1"/>
    <col min="1031" max="1031" width="10.425781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425781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425781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570312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5703125" style="1" customWidth="1"/>
    <col min="1282" max="1282" width="12.140625" style="1" customWidth="1"/>
    <col min="1283" max="1283" width="55.140625" style="1" customWidth="1"/>
    <col min="1284" max="1284" width="16.42578125" style="1" bestFit="1" customWidth="1"/>
    <col min="1285" max="1285" width="21.140625" style="1" bestFit="1" customWidth="1"/>
    <col min="1286" max="1286" width="13.42578125" style="1" bestFit="1" customWidth="1"/>
    <col min="1287" max="1287" width="10.425781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425781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425781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570312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5703125" style="1" customWidth="1"/>
    <col min="1538" max="1538" width="12.140625" style="1" customWidth="1"/>
    <col min="1539" max="1539" width="55.140625" style="1" customWidth="1"/>
    <col min="1540" max="1540" width="16.42578125" style="1" bestFit="1" customWidth="1"/>
    <col min="1541" max="1541" width="21.140625" style="1" bestFit="1" customWidth="1"/>
    <col min="1542" max="1542" width="13.42578125" style="1" bestFit="1" customWidth="1"/>
    <col min="1543" max="1543" width="10.425781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425781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425781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570312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5703125" style="1" customWidth="1"/>
    <col min="1794" max="1794" width="12.140625" style="1" customWidth="1"/>
    <col min="1795" max="1795" width="55.140625" style="1" customWidth="1"/>
    <col min="1796" max="1796" width="16.42578125" style="1" bestFit="1" customWidth="1"/>
    <col min="1797" max="1797" width="21.140625" style="1" bestFit="1" customWidth="1"/>
    <col min="1798" max="1798" width="13.42578125" style="1" bestFit="1" customWidth="1"/>
    <col min="1799" max="1799" width="10.425781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425781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425781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570312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5703125" style="1" customWidth="1"/>
    <col min="2050" max="2050" width="12.140625" style="1" customWidth="1"/>
    <col min="2051" max="2051" width="55.140625" style="1" customWidth="1"/>
    <col min="2052" max="2052" width="16.42578125" style="1" bestFit="1" customWidth="1"/>
    <col min="2053" max="2053" width="21.140625" style="1" bestFit="1" customWidth="1"/>
    <col min="2054" max="2054" width="13.42578125" style="1" bestFit="1" customWidth="1"/>
    <col min="2055" max="2055" width="10.425781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425781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425781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570312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5703125" style="1" customWidth="1"/>
    <col min="2306" max="2306" width="12.140625" style="1" customWidth="1"/>
    <col min="2307" max="2307" width="55.140625" style="1" customWidth="1"/>
    <col min="2308" max="2308" width="16.42578125" style="1" bestFit="1" customWidth="1"/>
    <col min="2309" max="2309" width="21.140625" style="1" bestFit="1" customWidth="1"/>
    <col min="2310" max="2310" width="13.42578125" style="1" bestFit="1" customWidth="1"/>
    <col min="2311" max="2311" width="10.425781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425781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425781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570312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5703125" style="1" customWidth="1"/>
    <col min="2562" max="2562" width="12.140625" style="1" customWidth="1"/>
    <col min="2563" max="2563" width="55.140625" style="1" customWidth="1"/>
    <col min="2564" max="2564" width="16.42578125" style="1" bestFit="1" customWidth="1"/>
    <col min="2565" max="2565" width="21.140625" style="1" bestFit="1" customWidth="1"/>
    <col min="2566" max="2566" width="13.42578125" style="1" bestFit="1" customWidth="1"/>
    <col min="2567" max="2567" width="10.425781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425781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425781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570312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5703125" style="1" customWidth="1"/>
    <col min="2818" max="2818" width="12.140625" style="1" customWidth="1"/>
    <col min="2819" max="2819" width="55.140625" style="1" customWidth="1"/>
    <col min="2820" max="2820" width="16.42578125" style="1" bestFit="1" customWidth="1"/>
    <col min="2821" max="2821" width="21.140625" style="1" bestFit="1" customWidth="1"/>
    <col min="2822" max="2822" width="13.42578125" style="1" bestFit="1" customWidth="1"/>
    <col min="2823" max="2823" width="10.425781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425781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425781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570312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5703125" style="1" customWidth="1"/>
    <col min="3074" max="3074" width="12.140625" style="1" customWidth="1"/>
    <col min="3075" max="3075" width="55.140625" style="1" customWidth="1"/>
    <col min="3076" max="3076" width="16.42578125" style="1" bestFit="1" customWidth="1"/>
    <col min="3077" max="3077" width="21.140625" style="1" bestFit="1" customWidth="1"/>
    <col min="3078" max="3078" width="13.42578125" style="1" bestFit="1" customWidth="1"/>
    <col min="3079" max="3079" width="10.425781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425781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425781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570312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5703125" style="1" customWidth="1"/>
    <col min="3330" max="3330" width="12.140625" style="1" customWidth="1"/>
    <col min="3331" max="3331" width="55.140625" style="1" customWidth="1"/>
    <col min="3332" max="3332" width="16.42578125" style="1" bestFit="1" customWidth="1"/>
    <col min="3333" max="3333" width="21.140625" style="1" bestFit="1" customWidth="1"/>
    <col min="3334" max="3334" width="13.42578125" style="1" bestFit="1" customWidth="1"/>
    <col min="3335" max="3335" width="10.425781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425781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425781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570312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5703125" style="1" customWidth="1"/>
    <col min="3586" max="3586" width="12.140625" style="1" customWidth="1"/>
    <col min="3587" max="3587" width="55.140625" style="1" customWidth="1"/>
    <col min="3588" max="3588" width="16.42578125" style="1" bestFit="1" customWidth="1"/>
    <col min="3589" max="3589" width="21.140625" style="1" bestFit="1" customWidth="1"/>
    <col min="3590" max="3590" width="13.42578125" style="1" bestFit="1" customWidth="1"/>
    <col min="3591" max="3591" width="10.425781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425781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425781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570312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5703125" style="1" customWidth="1"/>
    <col min="3842" max="3842" width="12.140625" style="1" customWidth="1"/>
    <col min="3843" max="3843" width="55.140625" style="1" customWidth="1"/>
    <col min="3844" max="3844" width="16.42578125" style="1" bestFit="1" customWidth="1"/>
    <col min="3845" max="3845" width="21.140625" style="1" bestFit="1" customWidth="1"/>
    <col min="3846" max="3846" width="13.42578125" style="1" bestFit="1" customWidth="1"/>
    <col min="3847" max="3847" width="10.425781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425781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425781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570312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5703125" style="1" customWidth="1"/>
    <col min="4098" max="4098" width="12.140625" style="1" customWidth="1"/>
    <col min="4099" max="4099" width="55.140625" style="1" customWidth="1"/>
    <col min="4100" max="4100" width="16.42578125" style="1" bestFit="1" customWidth="1"/>
    <col min="4101" max="4101" width="21.140625" style="1" bestFit="1" customWidth="1"/>
    <col min="4102" max="4102" width="13.42578125" style="1" bestFit="1" customWidth="1"/>
    <col min="4103" max="4103" width="10.425781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425781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425781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570312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5703125" style="1" customWidth="1"/>
    <col min="4354" max="4354" width="12.140625" style="1" customWidth="1"/>
    <col min="4355" max="4355" width="55.140625" style="1" customWidth="1"/>
    <col min="4356" max="4356" width="16.42578125" style="1" bestFit="1" customWidth="1"/>
    <col min="4357" max="4357" width="21.140625" style="1" bestFit="1" customWidth="1"/>
    <col min="4358" max="4358" width="13.42578125" style="1" bestFit="1" customWidth="1"/>
    <col min="4359" max="4359" width="10.425781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425781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425781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570312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5703125" style="1" customWidth="1"/>
    <col min="4610" max="4610" width="12.140625" style="1" customWidth="1"/>
    <col min="4611" max="4611" width="55.140625" style="1" customWidth="1"/>
    <col min="4612" max="4612" width="16.42578125" style="1" bestFit="1" customWidth="1"/>
    <col min="4613" max="4613" width="21.140625" style="1" bestFit="1" customWidth="1"/>
    <col min="4614" max="4614" width="13.42578125" style="1" bestFit="1" customWidth="1"/>
    <col min="4615" max="4615" width="10.425781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425781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425781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570312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5703125" style="1" customWidth="1"/>
    <col min="4866" max="4866" width="12.140625" style="1" customWidth="1"/>
    <col min="4867" max="4867" width="55.140625" style="1" customWidth="1"/>
    <col min="4868" max="4868" width="16.42578125" style="1" bestFit="1" customWidth="1"/>
    <col min="4869" max="4869" width="21.140625" style="1" bestFit="1" customWidth="1"/>
    <col min="4870" max="4870" width="13.42578125" style="1" bestFit="1" customWidth="1"/>
    <col min="4871" max="4871" width="10.425781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425781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425781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570312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5703125" style="1" customWidth="1"/>
    <col min="5122" max="5122" width="12.140625" style="1" customWidth="1"/>
    <col min="5123" max="5123" width="55.140625" style="1" customWidth="1"/>
    <col min="5124" max="5124" width="16.42578125" style="1" bestFit="1" customWidth="1"/>
    <col min="5125" max="5125" width="21.140625" style="1" bestFit="1" customWidth="1"/>
    <col min="5126" max="5126" width="13.42578125" style="1" bestFit="1" customWidth="1"/>
    <col min="5127" max="5127" width="10.425781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425781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425781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570312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5703125" style="1" customWidth="1"/>
    <col min="5378" max="5378" width="12.140625" style="1" customWidth="1"/>
    <col min="5379" max="5379" width="55.140625" style="1" customWidth="1"/>
    <col min="5380" max="5380" width="16.42578125" style="1" bestFit="1" customWidth="1"/>
    <col min="5381" max="5381" width="21.140625" style="1" bestFit="1" customWidth="1"/>
    <col min="5382" max="5382" width="13.42578125" style="1" bestFit="1" customWidth="1"/>
    <col min="5383" max="5383" width="10.425781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425781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425781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570312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5703125" style="1" customWidth="1"/>
    <col min="5634" max="5634" width="12.140625" style="1" customWidth="1"/>
    <col min="5635" max="5635" width="55.140625" style="1" customWidth="1"/>
    <col min="5636" max="5636" width="16.42578125" style="1" bestFit="1" customWidth="1"/>
    <col min="5637" max="5637" width="21.140625" style="1" bestFit="1" customWidth="1"/>
    <col min="5638" max="5638" width="13.42578125" style="1" bestFit="1" customWidth="1"/>
    <col min="5639" max="5639" width="10.425781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425781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425781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570312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5703125" style="1" customWidth="1"/>
    <col min="5890" max="5890" width="12.140625" style="1" customWidth="1"/>
    <col min="5891" max="5891" width="55.140625" style="1" customWidth="1"/>
    <col min="5892" max="5892" width="16.42578125" style="1" bestFit="1" customWidth="1"/>
    <col min="5893" max="5893" width="21.140625" style="1" bestFit="1" customWidth="1"/>
    <col min="5894" max="5894" width="13.42578125" style="1" bestFit="1" customWidth="1"/>
    <col min="5895" max="5895" width="10.425781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425781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425781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570312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5703125" style="1" customWidth="1"/>
    <col min="6146" max="6146" width="12.140625" style="1" customWidth="1"/>
    <col min="6147" max="6147" width="55.140625" style="1" customWidth="1"/>
    <col min="6148" max="6148" width="16.42578125" style="1" bestFit="1" customWidth="1"/>
    <col min="6149" max="6149" width="21.140625" style="1" bestFit="1" customWidth="1"/>
    <col min="6150" max="6150" width="13.42578125" style="1" bestFit="1" customWidth="1"/>
    <col min="6151" max="6151" width="10.425781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425781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425781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570312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5703125" style="1" customWidth="1"/>
    <col min="6402" max="6402" width="12.140625" style="1" customWidth="1"/>
    <col min="6403" max="6403" width="55.140625" style="1" customWidth="1"/>
    <col min="6404" max="6404" width="16.42578125" style="1" bestFit="1" customWidth="1"/>
    <col min="6405" max="6405" width="21.140625" style="1" bestFit="1" customWidth="1"/>
    <col min="6406" max="6406" width="13.42578125" style="1" bestFit="1" customWidth="1"/>
    <col min="6407" max="6407" width="10.425781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425781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425781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570312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5703125" style="1" customWidth="1"/>
    <col min="6658" max="6658" width="12.140625" style="1" customWidth="1"/>
    <col min="6659" max="6659" width="55.140625" style="1" customWidth="1"/>
    <col min="6660" max="6660" width="16.42578125" style="1" bestFit="1" customWidth="1"/>
    <col min="6661" max="6661" width="21.140625" style="1" bestFit="1" customWidth="1"/>
    <col min="6662" max="6662" width="13.42578125" style="1" bestFit="1" customWidth="1"/>
    <col min="6663" max="6663" width="10.425781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425781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425781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570312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5703125" style="1" customWidth="1"/>
    <col min="6914" max="6914" width="12.140625" style="1" customWidth="1"/>
    <col min="6915" max="6915" width="55.140625" style="1" customWidth="1"/>
    <col min="6916" max="6916" width="16.42578125" style="1" bestFit="1" customWidth="1"/>
    <col min="6917" max="6917" width="21.140625" style="1" bestFit="1" customWidth="1"/>
    <col min="6918" max="6918" width="13.42578125" style="1" bestFit="1" customWidth="1"/>
    <col min="6919" max="6919" width="10.425781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425781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425781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570312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5703125" style="1" customWidth="1"/>
    <col min="7170" max="7170" width="12.140625" style="1" customWidth="1"/>
    <col min="7171" max="7171" width="55.140625" style="1" customWidth="1"/>
    <col min="7172" max="7172" width="16.42578125" style="1" bestFit="1" customWidth="1"/>
    <col min="7173" max="7173" width="21.140625" style="1" bestFit="1" customWidth="1"/>
    <col min="7174" max="7174" width="13.42578125" style="1" bestFit="1" customWidth="1"/>
    <col min="7175" max="7175" width="10.425781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425781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425781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570312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5703125" style="1" customWidth="1"/>
    <col min="7426" max="7426" width="12.140625" style="1" customWidth="1"/>
    <col min="7427" max="7427" width="55.140625" style="1" customWidth="1"/>
    <col min="7428" max="7428" width="16.42578125" style="1" bestFit="1" customWidth="1"/>
    <col min="7429" max="7429" width="21.140625" style="1" bestFit="1" customWidth="1"/>
    <col min="7430" max="7430" width="13.42578125" style="1" bestFit="1" customWidth="1"/>
    <col min="7431" max="7431" width="10.425781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425781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425781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570312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5703125" style="1" customWidth="1"/>
    <col min="7682" max="7682" width="12.140625" style="1" customWidth="1"/>
    <col min="7683" max="7683" width="55.140625" style="1" customWidth="1"/>
    <col min="7684" max="7684" width="16.42578125" style="1" bestFit="1" customWidth="1"/>
    <col min="7685" max="7685" width="21.140625" style="1" bestFit="1" customWidth="1"/>
    <col min="7686" max="7686" width="13.42578125" style="1" bestFit="1" customWidth="1"/>
    <col min="7687" max="7687" width="10.425781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425781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425781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570312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5703125" style="1" customWidth="1"/>
    <col min="7938" max="7938" width="12.140625" style="1" customWidth="1"/>
    <col min="7939" max="7939" width="55.140625" style="1" customWidth="1"/>
    <col min="7940" max="7940" width="16.42578125" style="1" bestFit="1" customWidth="1"/>
    <col min="7941" max="7941" width="21.140625" style="1" bestFit="1" customWidth="1"/>
    <col min="7942" max="7942" width="13.42578125" style="1" bestFit="1" customWidth="1"/>
    <col min="7943" max="7943" width="10.425781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425781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425781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570312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5703125" style="1" customWidth="1"/>
    <col min="8194" max="8194" width="12.140625" style="1" customWidth="1"/>
    <col min="8195" max="8195" width="55.140625" style="1" customWidth="1"/>
    <col min="8196" max="8196" width="16.42578125" style="1" bestFit="1" customWidth="1"/>
    <col min="8197" max="8197" width="21.140625" style="1" bestFit="1" customWidth="1"/>
    <col min="8198" max="8198" width="13.42578125" style="1" bestFit="1" customWidth="1"/>
    <col min="8199" max="8199" width="10.425781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425781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425781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570312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5703125" style="1" customWidth="1"/>
    <col min="8450" max="8450" width="12.140625" style="1" customWidth="1"/>
    <col min="8451" max="8451" width="55.140625" style="1" customWidth="1"/>
    <col min="8452" max="8452" width="16.42578125" style="1" bestFit="1" customWidth="1"/>
    <col min="8453" max="8453" width="21.140625" style="1" bestFit="1" customWidth="1"/>
    <col min="8454" max="8454" width="13.42578125" style="1" bestFit="1" customWidth="1"/>
    <col min="8455" max="8455" width="10.425781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425781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425781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570312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5703125" style="1" customWidth="1"/>
    <col min="8706" max="8706" width="12.140625" style="1" customWidth="1"/>
    <col min="8707" max="8707" width="55.140625" style="1" customWidth="1"/>
    <col min="8708" max="8708" width="16.42578125" style="1" bestFit="1" customWidth="1"/>
    <col min="8709" max="8709" width="21.140625" style="1" bestFit="1" customWidth="1"/>
    <col min="8710" max="8710" width="13.42578125" style="1" bestFit="1" customWidth="1"/>
    <col min="8711" max="8711" width="10.425781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425781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425781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570312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5703125" style="1" customWidth="1"/>
    <col min="8962" max="8962" width="12.140625" style="1" customWidth="1"/>
    <col min="8963" max="8963" width="55.140625" style="1" customWidth="1"/>
    <col min="8964" max="8964" width="16.42578125" style="1" bestFit="1" customWidth="1"/>
    <col min="8965" max="8965" width="21.140625" style="1" bestFit="1" customWidth="1"/>
    <col min="8966" max="8966" width="13.42578125" style="1" bestFit="1" customWidth="1"/>
    <col min="8967" max="8967" width="10.425781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425781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425781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570312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5703125" style="1" customWidth="1"/>
    <col min="9218" max="9218" width="12.140625" style="1" customWidth="1"/>
    <col min="9219" max="9219" width="55.140625" style="1" customWidth="1"/>
    <col min="9220" max="9220" width="16.42578125" style="1" bestFit="1" customWidth="1"/>
    <col min="9221" max="9221" width="21.140625" style="1" bestFit="1" customWidth="1"/>
    <col min="9222" max="9222" width="13.42578125" style="1" bestFit="1" customWidth="1"/>
    <col min="9223" max="9223" width="10.425781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425781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425781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570312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5703125" style="1" customWidth="1"/>
    <col min="9474" max="9474" width="12.140625" style="1" customWidth="1"/>
    <col min="9475" max="9475" width="55.140625" style="1" customWidth="1"/>
    <col min="9476" max="9476" width="16.42578125" style="1" bestFit="1" customWidth="1"/>
    <col min="9477" max="9477" width="21.140625" style="1" bestFit="1" customWidth="1"/>
    <col min="9478" max="9478" width="13.42578125" style="1" bestFit="1" customWidth="1"/>
    <col min="9479" max="9479" width="10.425781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425781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425781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570312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5703125" style="1" customWidth="1"/>
    <col min="9730" max="9730" width="12.140625" style="1" customWidth="1"/>
    <col min="9731" max="9731" width="55.140625" style="1" customWidth="1"/>
    <col min="9732" max="9732" width="16.42578125" style="1" bestFit="1" customWidth="1"/>
    <col min="9733" max="9733" width="21.140625" style="1" bestFit="1" customWidth="1"/>
    <col min="9734" max="9734" width="13.42578125" style="1" bestFit="1" customWidth="1"/>
    <col min="9735" max="9735" width="10.425781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425781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425781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570312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5703125" style="1" customWidth="1"/>
    <col min="9986" max="9986" width="12.140625" style="1" customWidth="1"/>
    <col min="9987" max="9987" width="55.140625" style="1" customWidth="1"/>
    <col min="9988" max="9988" width="16.42578125" style="1" bestFit="1" customWidth="1"/>
    <col min="9989" max="9989" width="21.140625" style="1" bestFit="1" customWidth="1"/>
    <col min="9990" max="9990" width="13.42578125" style="1" bestFit="1" customWidth="1"/>
    <col min="9991" max="9991" width="10.425781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425781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425781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570312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5703125" style="1" customWidth="1"/>
    <col min="10242" max="10242" width="12.140625" style="1" customWidth="1"/>
    <col min="10243" max="10243" width="55.140625" style="1" customWidth="1"/>
    <col min="10244" max="10244" width="16.42578125" style="1" bestFit="1" customWidth="1"/>
    <col min="10245" max="10245" width="21.140625" style="1" bestFit="1" customWidth="1"/>
    <col min="10246" max="10246" width="13.42578125" style="1" bestFit="1" customWidth="1"/>
    <col min="10247" max="10247" width="10.425781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425781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425781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570312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5703125" style="1" customWidth="1"/>
    <col min="10498" max="10498" width="12.140625" style="1" customWidth="1"/>
    <col min="10499" max="10499" width="55.140625" style="1" customWidth="1"/>
    <col min="10500" max="10500" width="16.42578125" style="1" bestFit="1" customWidth="1"/>
    <col min="10501" max="10501" width="21.140625" style="1" bestFit="1" customWidth="1"/>
    <col min="10502" max="10502" width="13.42578125" style="1" bestFit="1" customWidth="1"/>
    <col min="10503" max="10503" width="10.425781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425781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425781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570312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5703125" style="1" customWidth="1"/>
    <col min="10754" max="10754" width="12.140625" style="1" customWidth="1"/>
    <col min="10755" max="10755" width="55.140625" style="1" customWidth="1"/>
    <col min="10756" max="10756" width="16.42578125" style="1" bestFit="1" customWidth="1"/>
    <col min="10757" max="10757" width="21.140625" style="1" bestFit="1" customWidth="1"/>
    <col min="10758" max="10758" width="13.42578125" style="1" bestFit="1" customWidth="1"/>
    <col min="10759" max="10759" width="10.425781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425781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425781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570312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5703125" style="1" customWidth="1"/>
    <col min="11010" max="11010" width="12.140625" style="1" customWidth="1"/>
    <col min="11011" max="11011" width="55.140625" style="1" customWidth="1"/>
    <col min="11012" max="11012" width="16.42578125" style="1" bestFit="1" customWidth="1"/>
    <col min="11013" max="11013" width="21.140625" style="1" bestFit="1" customWidth="1"/>
    <col min="11014" max="11014" width="13.42578125" style="1" bestFit="1" customWidth="1"/>
    <col min="11015" max="11015" width="10.425781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425781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425781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570312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5703125" style="1" customWidth="1"/>
    <col min="11266" max="11266" width="12.140625" style="1" customWidth="1"/>
    <col min="11267" max="11267" width="55.140625" style="1" customWidth="1"/>
    <col min="11268" max="11268" width="16.42578125" style="1" bestFit="1" customWidth="1"/>
    <col min="11269" max="11269" width="21.140625" style="1" bestFit="1" customWidth="1"/>
    <col min="11270" max="11270" width="13.42578125" style="1" bestFit="1" customWidth="1"/>
    <col min="11271" max="11271" width="10.425781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425781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425781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570312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5703125" style="1" customWidth="1"/>
    <col min="11522" max="11522" width="12.140625" style="1" customWidth="1"/>
    <col min="11523" max="11523" width="55.140625" style="1" customWidth="1"/>
    <col min="11524" max="11524" width="16.42578125" style="1" bestFit="1" customWidth="1"/>
    <col min="11525" max="11525" width="21.140625" style="1" bestFit="1" customWidth="1"/>
    <col min="11526" max="11526" width="13.42578125" style="1" bestFit="1" customWidth="1"/>
    <col min="11527" max="11527" width="10.425781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425781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425781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570312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5703125" style="1" customWidth="1"/>
    <col min="11778" max="11778" width="12.140625" style="1" customWidth="1"/>
    <col min="11779" max="11779" width="55.140625" style="1" customWidth="1"/>
    <col min="11780" max="11780" width="16.42578125" style="1" bestFit="1" customWidth="1"/>
    <col min="11781" max="11781" width="21.140625" style="1" bestFit="1" customWidth="1"/>
    <col min="11782" max="11782" width="13.42578125" style="1" bestFit="1" customWidth="1"/>
    <col min="11783" max="11783" width="10.425781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425781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425781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570312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5703125" style="1" customWidth="1"/>
    <col min="12034" max="12034" width="12.140625" style="1" customWidth="1"/>
    <col min="12035" max="12035" width="55.140625" style="1" customWidth="1"/>
    <col min="12036" max="12036" width="16.42578125" style="1" bestFit="1" customWidth="1"/>
    <col min="12037" max="12037" width="21.140625" style="1" bestFit="1" customWidth="1"/>
    <col min="12038" max="12038" width="13.42578125" style="1" bestFit="1" customWidth="1"/>
    <col min="12039" max="12039" width="10.425781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425781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425781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570312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5703125" style="1" customWidth="1"/>
    <col min="12290" max="12290" width="12.140625" style="1" customWidth="1"/>
    <col min="12291" max="12291" width="55.140625" style="1" customWidth="1"/>
    <col min="12292" max="12292" width="16.42578125" style="1" bestFit="1" customWidth="1"/>
    <col min="12293" max="12293" width="21.140625" style="1" bestFit="1" customWidth="1"/>
    <col min="12294" max="12294" width="13.42578125" style="1" bestFit="1" customWidth="1"/>
    <col min="12295" max="12295" width="10.425781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425781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425781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570312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5703125" style="1" customWidth="1"/>
    <col min="12546" max="12546" width="12.140625" style="1" customWidth="1"/>
    <col min="12547" max="12547" width="55.140625" style="1" customWidth="1"/>
    <col min="12548" max="12548" width="16.42578125" style="1" bestFit="1" customWidth="1"/>
    <col min="12549" max="12549" width="21.140625" style="1" bestFit="1" customWidth="1"/>
    <col min="12550" max="12550" width="13.42578125" style="1" bestFit="1" customWidth="1"/>
    <col min="12551" max="12551" width="10.425781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425781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425781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570312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5703125" style="1" customWidth="1"/>
    <col min="12802" max="12802" width="12.140625" style="1" customWidth="1"/>
    <col min="12803" max="12803" width="55.140625" style="1" customWidth="1"/>
    <col min="12804" max="12804" width="16.42578125" style="1" bestFit="1" customWidth="1"/>
    <col min="12805" max="12805" width="21.140625" style="1" bestFit="1" customWidth="1"/>
    <col min="12806" max="12806" width="13.42578125" style="1" bestFit="1" customWidth="1"/>
    <col min="12807" max="12807" width="10.425781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425781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425781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570312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5703125" style="1" customWidth="1"/>
    <col min="13058" max="13058" width="12.140625" style="1" customWidth="1"/>
    <col min="13059" max="13059" width="55.140625" style="1" customWidth="1"/>
    <col min="13060" max="13060" width="16.42578125" style="1" bestFit="1" customWidth="1"/>
    <col min="13061" max="13061" width="21.140625" style="1" bestFit="1" customWidth="1"/>
    <col min="13062" max="13062" width="13.42578125" style="1" bestFit="1" customWidth="1"/>
    <col min="13063" max="13063" width="10.425781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425781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425781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570312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5703125" style="1" customWidth="1"/>
    <col min="13314" max="13314" width="12.140625" style="1" customWidth="1"/>
    <col min="13315" max="13315" width="55.140625" style="1" customWidth="1"/>
    <col min="13316" max="13316" width="16.42578125" style="1" bestFit="1" customWidth="1"/>
    <col min="13317" max="13317" width="21.140625" style="1" bestFit="1" customWidth="1"/>
    <col min="13318" max="13318" width="13.42578125" style="1" bestFit="1" customWidth="1"/>
    <col min="13319" max="13319" width="10.425781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425781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425781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570312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5703125" style="1" customWidth="1"/>
    <col min="13570" max="13570" width="12.140625" style="1" customWidth="1"/>
    <col min="13571" max="13571" width="55.140625" style="1" customWidth="1"/>
    <col min="13572" max="13572" width="16.42578125" style="1" bestFit="1" customWidth="1"/>
    <col min="13573" max="13573" width="21.140625" style="1" bestFit="1" customWidth="1"/>
    <col min="13574" max="13574" width="13.42578125" style="1" bestFit="1" customWidth="1"/>
    <col min="13575" max="13575" width="10.425781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425781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425781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570312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5703125" style="1" customWidth="1"/>
    <col min="13826" max="13826" width="12.140625" style="1" customWidth="1"/>
    <col min="13827" max="13827" width="55.140625" style="1" customWidth="1"/>
    <col min="13828" max="13828" width="16.42578125" style="1" bestFit="1" customWidth="1"/>
    <col min="13829" max="13829" width="21.140625" style="1" bestFit="1" customWidth="1"/>
    <col min="13830" max="13830" width="13.42578125" style="1" bestFit="1" customWidth="1"/>
    <col min="13831" max="13831" width="10.425781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425781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425781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570312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5703125" style="1" customWidth="1"/>
    <col min="14082" max="14082" width="12.140625" style="1" customWidth="1"/>
    <col min="14083" max="14083" width="55.140625" style="1" customWidth="1"/>
    <col min="14084" max="14084" width="16.42578125" style="1" bestFit="1" customWidth="1"/>
    <col min="14085" max="14085" width="21.140625" style="1" bestFit="1" customWidth="1"/>
    <col min="14086" max="14086" width="13.42578125" style="1" bestFit="1" customWidth="1"/>
    <col min="14087" max="14087" width="10.425781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425781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425781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570312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5703125" style="1" customWidth="1"/>
    <col min="14338" max="14338" width="12.140625" style="1" customWidth="1"/>
    <col min="14339" max="14339" width="55.140625" style="1" customWidth="1"/>
    <col min="14340" max="14340" width="16.42578125" style="1" bestFit="1" customWidth="1"/>
    <col min="14341" max="14341" width="21.140625" style="1" bestFit="1" customWidth="1"/>
    <col min="14342" max="14342" width="13.42578125" style="1" bestFit="1" customWidth="1"/>
    <col min="14343" max="14343" width="10.425781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425781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425781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570312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5703125" style="1" customWidth="1"/>
    <col min="14594" max="14594" width="12.140625" style="1" customWidth="1"/>
    <col min="14595" max="14595" width="55.140625" style="1" customWidth="1"/>
    <col min="14596" max="14596" width="16.42578125" style="1" bestFit="1" customWidth="1"/>
    <col min="14597" max="14597" width="21.140625" style="1" bestFit="1" customWidth="1"/>
    <col min="14598" max="14598" width="13.42578125" style="1" bestFit="1" customWidth="1"/>
    <col min="14599" max="14599" width="10.425781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425781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425781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570312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5703125" style="1" customWidth="1"/>
    <col min="14850" max="14850" width="12.140625" style="1" customWidth="1"/>
    <col min="14851" max="14851" width="55.140625" style="1" customWidth="1"/>
    <col min="14852" max="14852" width="16.42578125" style="1" bestFit="1" customWidth="1"/>
    <col min="14853" max="14853" width="21.140625" style="1" bestFit="1" customWidth="1"/>
    <col min="14854" max="14854" width="13.42578125" style="1" bestFit="1" customWidth="1"/>
    <col min="14855" max="14855" width="10.425781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425781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425781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570312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5703125" style="1" customWidth="1"/>
    <col min="15106" max="15106" width="12.140625" style="1" customWidth="1"/>
    <col min="15107" max="15107" width="55.140625" style="1" customWidth="1"/>
    <col min="15108" max="15108" width="16.42578125" style="1" bestFit="1" customWidth="1"/>
    <col min="15109" max="15109" width="21.140625" style="1" bestFit="1" customWidth="1"/>
    <col min="15110" max="15110" width="13.42578125" style="1" bestFit="1" customWidth="1"/>
    <col min="15111" max="15111" width="10.425781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425781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425781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570312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5703125" style="1" customWidth="1"/>
    <col min="15362" max="15362" width="12.140625" style="1" customWidth="1"/>
    <col min="15363" max="15363" width="55.140625" style="1" customWidth="1"/>
    <col min="15364" max="15364" width="16.42578125" style="1" bestFit="1" customWidth="1"/>
    <col min="15365" max="15365" width="21.140625" style="1" bestFit="1" customWidth="1"/>
    <col min="15366" max="15366" width="13.42578125" style="1" bestFit="1" customWidth="1"/>
    <col min="15367" max="15367" width="10.425781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425781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425781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570312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5703125" style="1" customWidth="1"/>
    <col min="15618" max="15618" width="12.140625" style="1" customWidth="1"/>
    <col min="15619" max="15619" width="55.140625" style="1" customWidth="1"/>
    <col min="15620" max="15620" width="16.42578125" style="1" bestFit="1" customWidth="1"/>
    <col min="15621" max="15621" width="21.140625" style="1" bestFit="1" customWidth="1"/>
    <col min="15622" max="15622" width="13.42578125" style="1" bestFit="1" customWidth="1"/>
    <col min="15623" max="15623" width="10.425781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425781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425781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570312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5703125" style="1" customWidth="1"/>
    <col min="15874" max="15874" width="12.140625" style="1" customWidth="1"/>
    <col min="15875" max="15875" width="55.140625" style="1" customWidth="1"/>
    <col min="15876" max="15876" width="16.42578125" style="1" bestFit="1" customWidth="1"/>
    <col min="15877" max="15877" width="21.140625" style="1" bestFit="1" customWidth="1"/>
    <col min="15878" max="15878" width="13.42578125" style="1" bestFit="1" customWidth="1"/>
    <col min="15879" max="15879" width="10.425781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425781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425781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570312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5703125" style="1" customWidth="1"/>
    <col min="16130" max="16130" width="12.140625" style="1" customWidth="1"/>
    <col min="16131" max="16131" width="55.140625" style="1" customWidth="1"/>
    <col min="16132" max="16132" width="16.42578125" style="1" bestFit="1" customWidth="1"/>
    <col min="16133" max="16133" width="21.140625" style="1" bestFit="1" customWidth="1"/>
    <col min="16134" max="16134" width="13.42578125" style="1" bestFit="1" customWidth="1"/>
    <col min="16135" max="16135" width="10.425781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425781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425781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570312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59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58</v>
      </c>
      <c r="H2" s="40"/>
      <c r="I2" s="4" t="s">
        <v>3</v>
      </c>
      <c r="J2" s="37" t="s">
        <v>60</v>
      </c>
    </row>
    <row r="3" spans="2:21" ht="28.5" x14ac:dyDescent="0.25">
      <c r="B3" s="1" t="s">
        <v>59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6</v>
      </c>
      <c r="H5" s="7">
        <v>6</v>
      </c>
      <c r="I5" s="7">
        <f>SUM(D5:H5)</f>
        <v>13</v>
      </c>
      <c r="J5" s="8"/>
      <c r="M5" s="41">
        <v>1</v>
      </c>
      <c r="N5" s="9" t="s">
        <v>15</v>
      </c>
      <c r="O5" s="10">
        <v>0</v>
      </c>
      <c r="P5" s="10">
        <v>2</v>
      </c>
      <c r="Q5" s="10">
        <v>0</v>
      </c>
      <c r="R5" s="10">
        <v>7</v>
      </c>
      <c r="S5" s="10">
        <v>4</v>
      </c>
      <c r="T5" s="10">
        <f>SUM(O5:S5)</f>
        <v>13</v>
      </c>
      <c r="U5" s="11"/>
    </row>
    <row r="6" spans="2:21" x14ac:dyDescent="0.2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0.46153846153846156</v>
      </c>
      <c r="H6" s="12">
        <f>H5/I5</f>
        <v>0.46153846153846156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0.15384615384615385</v>
      </c>
      <c r="Q6" s="13">
        <f>Q5/T5</f>
        <v>0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3</v>
      </c>
      <c r="S7" s="10">
        <v>5</v>
      </c>
      <c r="T7" s="10">
        <f>SUM(O7:S7)</f>
        <v>13</v>
      </c>
      <c r="U7" s="11"/>
    </row>
    <row r="8" spans="2:21" x14ac:dyDescent="0.2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0.23076923076923078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ht="15" x14ac:dyDescent="0.25">
      <c r="B10" s="39"/>
      <c r="C10" s="14" t="s">
        <v>18</v>
      </c>
      <c r="D10" s="12">
        <f>D9/I9</f>
        <v>0</v>
      </c>
      <c r="E10" s="12">
        <f>E9/I9</f>
        <v>0.15384615384615385</v>
      </c>
      <c r="F10" s="12">
        <f>F9/I9</f>
        <v>7.6923076923076927E-2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0.19230769230769232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17</v>
      </c>
      <c r="H11" s="16">
        <f>H5+H7+H9</f>
        <v>17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7.6923076923076927E-2</v>
      </c>
      <c r="G12" s="18">
        <f>G11/I11</f>
        <v>0.4358974358974359</v>
      </c>
      <c r="H12" s="18">
        <f>H11/I11</f>
        <v>0.4358974358974359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5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1</v>
      </c>
      <c r="R53" s="25">
        <v>7</v>
      </c>
      <c r="S53" s="25">
        <v>4</v>
      </c>
      <c r="T53" s="25">
        <f>SUM(O53:S53)</f>
        <v>13</v>
      </c>
      <c r="U53" s="26"/>
    </row>
    <row r="54" spans="2:21" ht="42.75" x14ac:dyDescent="0.25">
      <c r="B54" s="46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7.6923076923076927E-2</v>
      </c>
      <c r="Q54" s="28">
        <f>Q53/T53</f>
        <v>7.6923076923076927E-2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5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0</v>
      </c>
      <c r="R55" s="25">
        <v>5</v>
      </c>
      <c r="S55" s="25">
        <v>7</v>
      </c>
      <c r="T55" s="25">
        <f>SUM(O55:S55)</f>
        <v>13</v>
      </c>
      <c r="U55" s="26"/>
    </row>
    <row r="56" spans="2:21" x14ac:dyDescent="0.25">
      <c r="B56" s="46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</v>
      </c>
      <c r="R56" s="28">
        <f>R55/T55</f>
        <v>0.38461538461538464</v>
      </c>
      <c r="S56" s="28">
        <f>S55/T55</f>
        <v>0.53846153846153844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1</v>
      </c>
      <c r="R57" s="16">
        <f>R53+R55</f>
        <v>12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7.6923076923076927E-2</v>
      </c>
      <c r="Q58" s="18">
        <f>Q57/T57</f>
        <v>3.8461538461538464E-2</v>
      </c>
      <c r="R58" s="18">
        <f>R57/T57</f>
        <v>0.46153846153846156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43">
        <v>1</v>
      </c>
      <c r="C101" s="29" t="s">
        <v>35</v>
      </c>
      <c r="D101" s="30">
        <v>0</v>
      </c>
      <c r="E101" s="30">
        <v>1</v>
      </c>
      <c r="F101" s="30">
        <v>5</v>
      </c>
      <c r="G101" s="30">
        <v>2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44"/>
      <c r="C102" s="29" t="s">
        <v>35</v>
      </c>
      <c r="D102" s="35">
        <f>D101/I101</f>
        <v>0</v>
      </c>
      <c r="E102" s="35">
        <f>E101/I101</f>
        <v>7.6923076923076927E-2</v>
      </c>
      <c r="F102" s="35">
        <f>F101/I101</f>
        <v>0.38461538461538464</v>
      </c>
      <c r="G102" s="35">
        <f>G101/I101</f>
        <v>0.15384615384615385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44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4</v>
      </c>
      <c r="H105" s="30">
        <v>3</v>
      </c>
      <c r="I105" s="30">
        <f>SUM(D105:H105)</f>
        <v>13</v>
      </c>
      <c r="J105" s="31"/>
    </row>
    <row r="106" spans="2:19" ht="28.5" x14ac:dyDescent="0.25">
      <c r="B106" s="44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0.38461538461538464</v>
      </c>
      <c r="G106" s="35">
        <f>G105/I105</f>
        <v>0.30769230769230771</v>
      </c>
      <c r="H106" s="35">
        <f>H105/I105</f>
        <v>0.23076923076923078</v>
      </c>
      <c r="I106" s="35">
        <f>I105/I105</f>
        <v>1</v>
      </c>
      <c r="J106" s="31"/>
    </row>
    <row r="107" spans="2:19" x14ac:dyDescent="0.25">
      <c r="B107" s="43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9</v>
      </c>
      <c r="H107" s="30">
        <v>2</v>
      </c>
      <c r="I107" s="30">
        <f>SUM(D107:H107)</f>
        <v>13</v>
      </c>
      <c r="J107" s="31"/>
    </row>
    <row r="108" spans="2:19" x14ac:dyDescent="0.25">
      <c r="B108" s="44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0.69230769230769229</v>
      </c>
      <c r="H108" s="35">
        <f>H107/I107</f>
        <v>0.15384615384615385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16</v>
      </c>
      <c r="G109" s="36">
        <f>G101+G103+G105+G107</f>
        <v>19</v>
      </c>
      <c r="H109" s="36">
        <f>H101+H103+H105+H107</f>
        <v>14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0.30769230769230771</v>
      </c>
      <c r="G110" s="18">
        <f>G109/I109</f>
        <v>0.36538461538461536</v>
      </c>
      <c r="H110" s="18">
        <f>H109/I109</f>
        <v>0.26923076923076922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Заштита интелектуалне својине</vt:lpstr>
      <vt:lpstr>Заштита и спасавање</vt:lpstr>
      <vt:lpstr>Рачунарски практикум</vt:lpstr>
      <vt:lpstr>Кризни менаџмент</vt:lpstr>
      <vt:lpstr>Глобална безбедност	</vt:lpstr>
      <vt:lpstr>Безбедност радне средине</vt:lpstr>
      <vt:lpstr>Безбедност информац.сист.</vt:lpstr>
      <vt:lpstr>Безбедност финан.послов.</vt:lpstr>
      <vt:lpstr>Заштита критичне инфраструктуре</vt:lpstr>
      <vt:lpstr>Менаџмент људским ресурси.</vt:lpstr>
      <vt:lpstr>Људска права</vt:lpstr>
      <vt:lpstr>Макроекономија</vt:lpstr>
      <vt:lpstr>Геополитика</vt:lpstr>
      <vt:lpstr>Енергетска безб.</vt:lpstr>
      <vt:lpstr>Менаџ.безбедности</vt:lpstr>
      <vt:lpstr>Нове тех.и електр.криминал</vt:lpstr>
      <vt:lpstr>Етика</vt:lpstr>
      <vt:lpstr>Правни осн. безб.</vt:lpstr>
      <vt:lpstr>Енглески језик 2</vt:lpstr>
      <vt:lpstr> Информатика</vt:lpstr>
      <vt:lpstr>Дигитални маркетинг</vt:lpstr>
      <vt:lpstr>Енглески језик 1</vt:lpstr>
      <vt:lpstr>Основи економије</vt:lpstr>
      <vt:lpstr>Менаџмент</vt:lpstr>
      <vt:lpstr>Увод у безбедност</vt:lpstr>
      <vt:lpstr>Политички систем РС</vt:lpstr>
      <vt:lpstr>Увод у право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Edin Kalac</cp:lastModifiedBy>
  <dcterms:created xsi:type="dcterms:W3CDTF">2015-06-05T18:17:20Z</dcterms:created>
  <dcterms:modified xsi:type="dcterms:W3CDTF">2023-01-27T13:50:53Z</dcterms:modified>
</cp:coreProperties>
</file>